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Titulní list rozpočtu" sheetId="1" r:id="rId1"/>
    <sheet name="Rekapitulace" sheetId="2" r:id="rId2"/>
    <sheet name="Položky" sheetId="3" r:id="rId3"/>
  </sheets>
  <definedNames>
    <definedName name="_xlnm.Print_Titles" localSheetId="2">Položky!$1:$7</definedName>
    <definedName name="_xlnm.Print_Titles" localSheetId="0">'Titulní list rozpočtu'!$1:$7</definedName>
  </definedNames>
  <calcPr calcId="114210" fullCalcOnLoad="1"/>
</workbook>
</file>

<file path=xl/calcChain.xml><?xml version="1.0" encoding="utf-8"?>
<calcChain xmlns="http://schemas.openxmlformats.org/spreadsheetml/2006/main">
  <c r="X113" i="3"/>
  <c r="X111"/>
  <c r="X109"/>
  <c r="X108"/>
  <c r="X107"/>
  <c r="X106"/>
  <c r="X105"/>
  <c r="X104"/>
  <c r="X102"/>
  <c r="X100"/>
  <c r="X98"/>
  <c r="X97"/>
  <c r="X96"/>
  <c r="X94"/>
  <c r="X92"/>
  <c r="R118"/>
  <c r="X118"/>
  <c r="X90"/>
  <c r="X115"/>
  <c r="X80"/>
  <c r="X79"/>
  <c r="X78"/>
  <c r="X77"/>
  <c r="X76"/>
  <c r="X74"/>
  <c r="X73"/>
  <c r="X72"/>
  <c r="X64"/>
  <c r="X62"/>
  <c r="X60"/>
  <c r="X58"/>
  <c r="X57"/>
  <c r="X55"/>
  <c r="X54"/>
  <c r="X52"/>
  <c r="X51"/>
  <c r="X50"/>
  <c r="X66"/>
  <c r="D13" i="2"/>
  <c r="X38" i="3"/>
  <c r="X36"/>
  <c r="X35"/>
  <c r="X34"/>
  <c r="X32"/>
  <c r="X30"/>
  <c r="X29"/>
  <c r="X28"/>
  <c r="X27"/>
  <c r="X26"/>
  <c r="X25"/>
  <c r="X24"/>
  <c r="X22"/>
  <c r="X20"/>
  <c r="X18"/>
  <c r="X16"/>
  <c r="X13"/>
  <c r="X12"/>
  <c r="D27" i="2"/>
  <c r="D25"/>
  <c r="D26"/>
  <c r="R117" i="3"/>
  <c r="X117"/>
  <c r="X120"/>
  <c r="D14" i="2"/>
  <c r="X82" i="3"/>
  <c r="D18" i="2"/>
  <c r="D19"/>
  <c r="X14" i="3"/>
  <c r="D11" i="2"/>
  <c r="X40" i="3"/>
  <c r="X42"/>
  <c r="D12" i="2"/>
  <c r="D24"/>
  <c r="D22"/>
  <c r="D23"/>
  <c r="D15"/>
  <c r="D28"/>
  <c r="D30"/>
</calcChain>
</file>

<file path=xl/sharedStrings.xml><?xml version="1.0" encoding="utf-8"?>
<sst xmlns="http://schemas.openxmlformats.org/spreadsheetml/2006/main" count="432" uniqueCount="213">
  <si>
    <r>
      <rPr>
        <b/>
        <sz val="16"/>
        <color indexed="9"/>
        <rFont val="Arial"/>
      </rPr>
      <t>Sollertia spol. s r.o.</t>
    </r>
  </si>
  <si>
    <t>Lipová 93, 541 01 Trutnov, tel./fax 499 814092, mobil 604 973681</t>
  </si>
  <si>
    <t>e-mail: podlipny@sollertia.cz, web: www.sollertia.cz</t>
  </si>
  <si>
    <t xml:space="preserve">Zpracováno programem firmy SELPO Broumy, tel. +420 603 525768 </t>
  </si>
  <si>
    <t>Zakázka číslo:</t>
  </si>
  <si>
    <t>SO-2015/07</t>
  </si>
  <si>
    <t>Název:</t>
  </si>
  <si>
    <t>Vrchlabí, ul. Nerudova</t>
  </si>
  <si>
    <t/>
  </si>
  <si>
    <t>Nasvětlení přechodu pro chodce</t>
  </si>
  <si>
    <t>Investor:</t>
  </si>
  <si>
    <t xml:space="preserve">Město Vrchlabí, </t>
  </si>
  <si>
    <t>Zámek čp.1,  Vrchlabí</t>
  </si>
  <si>
    <t>vypracoval:</t>
  </si>
  <si>
    <t>Lukáš Jirásek</t>
  </si>
  <si>
    <t>e-mail:</t>
  </si>
  <si>
    <t>dne:</t>
  </si>
  <si>
    <t>26. 6. 2015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</si>
  <si>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</si>
  <si>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</si>
  <si>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</si>
  <si>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</si>
  <si>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</si>
  <si>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</si>
  <si>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</si>
  <si>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</si>
  <si>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</si>
  <si>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</si>
  <si>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>C21M - Elektromontáže  -  DEMONTÁŽ</t>
  </si>
  <si>
    <t>3.</t>
  </si>
  <si>
    <t>4.</t>
  </si>
  <si>
    <t>C46M - Zemní práce  -  MONTÁŽ</t>
  </si>
  <si>
    <t>5.</t>
  </si>
  <si>
    <t>6.</t>
  </si>
  <si>
    <t>7.</t>
  </si>
  <si>
    <t>8.</t>
  </si>
  <si>
    <t>CELKEM URN</t>
  </si>
  <si>
    <t>B.</t>
  </si>
  <si>
    <t>VEDLEJŠÍ ROZPOČTOVÉ NÁKLADY</t>
  </si>
  <si>
    <t>9.</t>
  </si>
  <si>
    <t>CELKEM VRN</t>
  </si>
  <si>
    <t>Σ</t>
  </si>
  <si>
    <t>REKAPITULACE CELKEM</t>
  </si>
  <si>
    <t>Celkem: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</si>
  <si>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</si>
  <si>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</si>
  <si>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</si>
  <si>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</si>
  <si>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</si>
  <si>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</si>
  <si>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</si>
  <si>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210204125</t>
  </si>
  <si>
    <t>stožárová patice litinová</t>
  </si>
  <si>
    <t>2,00</t>
  </si>
  <si>
    <t>ks</t>
  </si>
  <si>
    <t>210204201</t>
  </si>
  <si>
    <t>elektrovýzbroj stožáru pro 1 okruh</t>
  </si>
  <si>
    <t>210100001</t>
  </si>
  <si>
    <t>ukonč.vod.v rozv.vč.zap.a konc.do 2.5mm2</t>
  </si>
  <si>
    <t>12,00</t>
  </si>
  <si>
    <t>(2*3)+(2*3)=12ks</t>
  </si>
  <si>
    <t>210100013</t>
  </si>
  <si>
    <t>ukonč.vod.v rozv.vč.zap.a konc.do 4mm2</t>
  </si>
  <si>
    <t>210100101</t>
  </si>
  <si>
    <t>ukončení 1 žilových vodičů do 16mm2</t>
  </si>
  <si>
    <t>4,00</t>
  </si>
  <si>
    <t>2*2=4ks</t>
  </si>
  <si>
    <t>210120101</t>
  </si>
  <si>
    <t>pojistka vložka do 60A se styčným kroužkem</t>
  </si>
  <si>
    <t>2+2=4ks</t>
  </si>
  <si>
    <t>210202013</t>
  </si>
  <si>
    <t>svítidlo výbojkové na výložník</t>
  </si>
  <si>
    <t>210204011</t>
  </si>
  <si>
    <t>stožár ocelový silniční do 12m</t>
  </si>
  <si>
    <t>210204103</t>
  </si>
  <si>
    <t>výložník ocel. 1-rám. do hmotnosti 35kg</t>
  </si>
  <si>
    <t>210204202</t>
  </si>
  <si>
    <t>elektrovýzbroj stožáru pro 2 okruhy</t>
  </si>
  <si>
    <t>210220020</t>
  </si>
  <si>
    <t>uzem. v zemi FeZn do 120 mm2 vč.svorek;propoj.aj.</t>
  </si>
  <si>
    <t>30,00</t>
  </si>
  <si>
    <t>m</t>
  </si>
  <si>
    <t>10+20=30m</t>
  </si>
  <si>
    <t>210220022</t>
  </si>
  <si>
    <t>uzem. v zemi FeZn R=8-10 mm vč.svorek;propoj.aj.</t>
  </si>
  <si>
    <t>2+2=6m</t>
  </si>
  <si>
    <t>210220301</t>
  </si>
  <si>
    <t>svorky hromosvodové do 2 šroubu (SS;SR 03)</t>
  </si>
  <si>
    <t>210220302</t>
  </si>
  <si>
    <t>svorky hromosv.nad 2 šrouby(ST;SJ;SK;SZ;SR01;02)</t>
  </si>
  <si>
    <t>210810005</t>
  </si>
  <si>
    <t>CYKY-J 3x1.5 mm2 750V</t>
  </si>
  <si>
    <t>16,00</t>
  </si>
  <si>
    <t>8+8=16m</t>
  </si>
  <si>
    <t>210810007</t>
  </si>
  <si>
    <t>CYKY-J 3x4 mm2 750V</t>
  </si>
  <si>
    <t>38,00</t>
  </si>
  <si>
    <t>14+24=38m</t>
  </si>
  <si>
    <t>Celkem za ceník:</t>
  </si>
  <si>
    <t>Kč</t>
  </si>
  <si>
    <t>C46M - Zemní práce</t>
  </si>
  <si>
    <t>460010024</t>
  </si>
  <si>
    <t>vytyč.trati kab.vedení v zastavěném prostoru</t>
  </si>
  <si>
    <t>0,03</t>
  </si>
  <si>
    <t>km</t>
  </si>
  <si>
    <t>460050703</t>
  </si>
  <si>
    <t>jáma pro stožár VO, vč. odstranění krytu a podkladu komunikace, tř.3</t>
  </si>
  <si>
    <t>460080014</t>
  </si>
  <si>
    <t>betonový základ do rostlé zeminy bez bednění, tř. C 16/20</t>
  </si>
  <si>
    <t>1,00</t>
  </si>
  <si>
    <t>m3</t>
  </si>
  <si>
    <t>2*0,5=1m3</t>
  </si>
  <si>
    <t>460100001</t>
  </si>
  <si>
    <t>pouzdrový zákl.pro stožár VO 250x1200mm</t>
  </si>
  <si>
    <t>460150123</t>
  </si>
  <si>
    <t>kabel.rýha 35cm/šíř. 40cm/hl. zem.tř.3</t>
  </si>
  <si>
    <t>23,00</t>
  </si>
  <si>
    <t>10+13=23m</t>
  </si>
  <si>
    <t>460150153</t>
  </si>
  <si>
    <t>kabel.rýha 35cm šíř. 70cm hl. zem.tř.3</t>
  </si>
  <si>
    <t>7,00</t>
  </si>
  <si>
    <t>460490012</t>
  </si>
  <si>
    <t>fólie výstražná z PVC šířky 22cm</t>
  </si>
  <si>
    <t>460510054</t>
  </si>
  <si>
    <t>kabel.prostup z HDPE roury světl.do 10.5cm</t>
  </si>
  <si>
    <t>460560123</t>
  </si>
  <si>
    <t>ruč.zához.kab.rýhy 35cm šíř.40cm hl.zem.tř.3</t>
  </si>
  <si>
    <t>460560153</t>
  </si>
  <si>
    <t>ruč.zához.kab.rýhy 35cm šíř.70cm hl.zem.tř.3</t>
  </si>
  <si>
    <t>Ostatní a vedlejší náklady</t>
  </si>
  <si>
    <t>00001</t>
  </si>
  <si>
    <t>zatažení stávajího kabelu do nového svítidla VO</t>
  </si>
  <si>
    <t>00002</t>
  </si>
  <si>
    <t>napojení stávajího uzemnění</t>
  </si>
  <si>
    <t>00003</t>
  </si>
  <si>
    <t>přípatek za zatahování kabelu do chráničky</t>
  </si>
  <si>
    <t>00004</t>
  </si>
  <si>
    <t>uzemnění - ochrana proti korozi</t>
  </si>
  <si>
    <t>00005</t>
  </si>
  <si>
    <t>poplatek za recyklaci svítidla</t>
  </si>
  <si>
    <t>00006</t>
  </si>
  <si>
    <t>poplatek za recyklaci světelného zdroje</t>
  </si>
  <si>
    <t>00007</t>
  </si>
  <si>
    <t>revize elektro</t>
  </si>
  <si>
    <t>00008</t>
  </si>
  <si>
    <t>zaměření skutečného provedení VO</t>
  </si>
  <si>
    <t>Materiály</t>
  </si>
  <si>
    <t>00925</t>
  </si>
  <si>
    <t>pojistková vložka 6A</t>
  </si>
  <si>
    <t>01400</t>
  </si>
  <si>
    <t>FeZn 30x4mm</t>
  </si>
  <si>
    <t>01404</t>
  </si>
  <si>
    <t>FeZn R=10mm s PVC izolací</t>
  </si>
  <si>
    <t>2+2=4m</t>
  </si>
  <si>
    <t>01436</t>
  </si>
  <si>
    <t>svorka SR 02 pásek s páskem</t>
  </si>
  <si>
    <t>01437</t>
  </si>
  <si>
    <t>svorka SR 03 pásek s drátem</t>
  </si>
  <si>
    <t>01594</t>
  </si>
  <si>
    <t>kabelové oko na FeZn drát 10mm2, vč. pérové a vějířové podložky</t>
  </si>
  <si>
    <t>33914</t>
  </si>
  <si>
    <t>CYKY-J 3x1.5mm2</t>
  </si>
  <si>
    <t>33916</t>
  </si>
  <si>
    <t>CYKY-J 3x4mm2</t>
  </si>
  <si>
    <t>48001</t>
  </si>
  <si>
    <t>svítidlo výbojkové 250W pro nasvětlení přechodu pro chodce, vč. halogenidové výbojky 250W</t>
  </si>
  <si>
    <t>48016</t>
  </si>
  <si>
    <t>ocelový třístupňový bezpaticový stožár 7,2m pro nasvětlení přechodu pro chodce, žárový zinek</t>
  </si>
  <si>
    <t>48022</t>
  </si>
  <si>
    <t>ocelový rovný jednoramenný výložník, vyložení 1,5m, žárový zinek</t>
  </si>
  <si>
    <t>48121</t>
  </si>
  <si>
    <t>stožárová svorkovnice pro Cu kabel, 1 pojistka</t>
  </si>
  <si>
    <t>48122</t>
  </si>
  <si>
    <t>stožárová svorkovnice, 2 pojistky</t>
  </si>
  <si>
    <t>90001</t>
  </si>
  <si>
    <t>fólie z polyetylenu šíře 220mm</t>
  </si>
  <si>
    <t>90021</t>
  </si>
  <si>
    <t>chránička HDPE40</t>
  </si>
  <si>
    <t>90040</t>
  </si>
  <si>
    <t>PVC potrubí KG SN4 DN 250, 2000mm</t>
  </si>
  <si>
    <t>27 507,92</t>
  </si>
  <si>
    <t>155,00 Kč</t>
  </si>
  <si>
    <t>jirasek@sollertia.cz</t>
  </si>
  <si>
    <t>Výkresová dokumentace :</t>
  </si>
  <si>
    <t>C.1 Situace širších vztahů</t>
  </si>
  <si>
    <t>C.2.1 Celková situace stavby</t>
  </si>
  <si>
    <t>C.3.1 Koordinační situace</t>
  </si>
  <si>
    <t xml:space="preserve">C.4.1 Katastrální situace </t>
  </si>
  <si>
    <t>D.1.4.2 Schéma nasvětlení přechodu pro chodce</t>
  </si>
  <si>
    <t>Demontáž celkem:</t>
  </si>
  <si>
    <t>Montáž celkem:</t>
  </si>
  <si>
    <t>Zemní práce celkem:</t>
  </si>
  <si>
    <t>Ostatní a vedlejší náklady celkem:</t>
  </si>
  <si>
    <t>Podružný materiál (5,00%)</t>
  </si>
  <si>
    <t>%</t>
  </si>
  <si>
    <t>Prořez (5,00%)</t>
  </si>
  <si>
    <t>Za materiály celkem:</t>
  </si>
  <si>
    <r>
      <rPr>
        <b/>
        <sz val="16"/>
        <color indexed="9"/>
        <rFont val="Arial"/>
        <family val="2"/>
        <charset val="238"/>
      </rPr>
      <t>Sollertia spol. s r.o.</t>
    </r>
  </si>
  <si>
    <t xml:space="preserve">Zpracováno programem firmy SELPO Broumy, tel. 603 525768 </t>
  </si>
  <si>
    <t>MATERIÁLY (včetně podružného materiálu a prořezu)</t>
  </si>
  <si>
    <t>OSTATNÍ A VEDLEJŠÍ NÁKLADY</t>
  </si>
  <si>
    <t>CELKEM OSTATNÍ A VEDLEJŠÍ NÁKLADY</t>
  </si>
  <si>
    <t>C.</t>
  </si>
  <si>
    <t xml:space="preserve">  Doprava z C21M a MATERIÁLY (včetně podružného materiálu a prořezu)</t>
  </si>
  <si>
    <t xml:space="preserve">  GZS z C21M a MATERIÁLY (včetně podružného materiálu a prořezu)</t>
  </si>
  <si>
    <t xml:space="preserve">  Podíl přidružených výkonů z C21M a MATERIÁLY (včetně podružného materiálu a prořezu)</t>
  </si>
  <si>
    <t xml:space="preserve">  Doprava z C46M</t>
  </si>
  <si>
    <t>10.</t>
  </si>
  <si>
    <t xml:space="preserve">  GZS z 46M</t>
  </si>
  <si>
    <t>11.</t>
  </si>
  <si>
    <t xml:space="preserve">  Podíl přidružených výkonů z C46M</t>
  </si>
  <si>
    <t>SOUPIS PRACÍ</t>
  </si>
  <si>
    <t>Soupis prací dle projektové dokumentace DUR+DSP+DPS z 6.2015</t>
  </si>
</sst>
</file>

<file path=xl/styles.xml><?xml version="1.0" encoding="utf-8"?>
<styleSheet xmlns="http://schemas.openxmlformats.org/spreadsheetml/2006/main">
  <numFmts count="4">
    <numFmt numFmtId="7" formatCode="#,##0.00\ &quot;Kč&quot;;\-#,##0.00\ &quot;Kč&quot;"/>
    <numFmt numFmtId="164" formatCode="[$-10405]#,##0.00;\-#,##0.00"/>
    <numFmt numFmtId="165" formatCode="#,##0.00\ &quot;Kč&quot;"/>
    <numFmt numFmtId="166" formatCode="0.0%"/>
  </numFmts>
  <fonts count="2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indexed="9"/>
      <name val="Arial"/>
    </font>
    <font>
      <i/>
      <sz val="12"/>
      <color indexed="8"/>
      <name val="Arial"/>
    </font>
    <font>
      <sz val="8"/>
      <color indexed="8"/>
      <name val="Arial"/>
    </font>
    <font>
      <b/>
      <sz val="12"/>
      <color indexed="8"/>
      <name val="Arial"/>
    </font>
    <font>
      <sz val="12"/>
      <color indexed="8"/>
      <name val="Arial"/>
    </font>
    <font>
      <b/>
      <sz val="8.25"/>
      <color indexed="8"/>
      <name val="Arial"/>
    </font>
    <font>
      <sz val="8.25"/>
      <color indexed="8"/>
      <name val="Arial"/>
    </font>
    <font>
      <b/>
      <sz val="12"/>
      <color indexed="12"/>
      <name val="Arial"/>
    </font>
    <font>
      <sz val="10"/>
      <color indexed="8"/>
      <name val="Arial"/>
    </font>
    <font>
      <i/>
      <sz val="8.25"/>
      <color indexed="8"/>
      <name val="Arial"/>
    </font>
    <font>
      <sz val="11"/>
      <name val="Calibri"/>
      <family val="2"/>
      <charset val="238"/>
    </font>
    <font>
      <b/>
      <sz val="8.25"/>
      <color indexed="8"/>
      <name val="Arial"/>
      <family val="2"/>
      <charset val="238"/>
    </font>
    <font>
      <b/>
      <sz val="16"/>
      <color indexed="9"/>
      <name val="Arial"/>
      <family val="2"/>
      <charset val="238"/>
    </font>
    <font>
      <i/>
      <sz val="12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.25"/>
      <color indexed="8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8.25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13"/>
      </top>
      <bottom style="thin">
        <color indexed="1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89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right" vertical="top" wrapText="1" readingOrder="1"/>
    </xf>
    <xf numFmtId="164" fontId="8" fillId="0" borderId="0" xfId="0" applyNumberFormat="1" applyFont="1" applyFill="1" applyBorder="1" applyAlignment="1">
      <alignment horizontal="right" vertical="top" wrapText="1" readingOrder="1"/>
    </xf>
    <xf numFmtId="0" fontId="7" fillId="0" borderId="2" xfId="0" applyNumberFormat="1" applyFont="1" applyFill="1" applyBorder="1" applyAlignment="1">
      <alignment horizontal="right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right" vertical="top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6" fillId="0" borderId="0" xfId="1" applyFont="1" applyAlignment="1">
      <alignment vertical="center"/>
    </xf>
    <xf numFmtId="0" fontId="16" fillId="0" borderId="0" xfId="1" applyFont="1" applyAlignment="1">
      <alignment vertical="top"/>
    </xf>
    <xf numFmtId="7" fontId="13" fillId="0" borderId="10" xfId="0" applyNumberFormat="1" applyFont="1" applyFill="1" applyBorder="1" applyAlignment="1">
      <alignment horizontal="right" vertical="top" wrapText="1" readingOrder="1"/>
    </xf>
    <xf numFmtId="7" fontId="19" fillId="0" borderId="11" xfId="0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vertical="center" wrapText="1" readingOrder="1"/>
    </xf>
    <xf numFmtId="7" fontId="13" fillId="0" borderId="0" xfId="0" applyNumberFormat="1" applyFont="1" applyFill="1" applyBorder="1" applyAlignment="1">
      <alignment horizontal="right" vertical="center" wrapText="1" readingOrder="1"/>
    </xf>
    <xf numFmtId="0" fontId="13" fillId="0" borderId="0" xfId="0" applyNumberFormat="1" applyFont="1" applyFill="1" applyBorder="1" applyAlignment="1">
      <alignment horizontal="right" vertical="center" wrapText="1" readingOrder="1"/>
    </xf>
    <xf numFmtId="0" fontId="13" fillId="0" borderId="11" xfId="0" applyNumberFormat="1" applyFont="1" applyFill="1" applyBorder="1" applyAlignment="1">
      <alignment horizontal="left" vertical="center" wrapText="1" readingOrder="1"/>
    </xf>
    <xf numFmtId="0" fontId="13" fillId="0" borderId="11" xfId="0" applyNumberFormat="1" applyFont="1" applyFill="1" applyBorder="1" applyAlignment="1">
      <alignment vertical="center" wrapText="1" readingOrder="1"/>
    </xf>
    <xf numFmtId="0" fontId="13" fillId="0" borderId="11" xfId="0" applyNumberFormat="1" applyFont="1" applyFill="1" applyBorder="1" applyAlignment="1">
      <alignment horizontal="right" vertical="center" wrapText="1" readingOrder="1"/>
    </xf>
    <xf numFmtId="7" fontId="13" fillId="0" borderId="11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20" fillId="0" borderId="0" xfId="0" applyFont="1" applyFill="1" applyBorder="1" applyAlignment="1">
      <alignment horizontal="right"/>
    </xf>
    <xf numFmtId="0" fontId="12" fillId="0" borderId="10" xfId="0" applyFont="1" applyFill="1" applyBorder="1"/>
    <xf numFmtId="0" fontId="17" fillId="0" borderId="0" xfId="0" applyNumberFormat="1" applyFont="1" applyFill="1" applyBorder="1" applyAlignment="1">
      <alignment horizontal="right" vertical="center" wrapText="1" readingOrder="1"/>
    </xf>
    <xf numFmtId="0" fontId="22" fillId="0" borderId="12" xfId="0" applyNumberFormat="1" applyFont="1" applyFill="1" applyBorder="1" applyAlignment="1">
      <alignment horizontal="right" vertical="center" wrapText="1" readingOrder="1"/>
    </xf>
    <xf numFmtId="0" fontId="22" fillId="0" borderId="12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horizontal="left" vertical="center" wrapText="1" readingOrder="1"/>
    </xf>
    <xf numFmtId="0" fontId="13" fillId="0" borderId="0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horizontal="right" vertical="center" wrapText="1" readingOrder="1"/>
    </xf>
    <xf numFmtId="7" fontId="17" fillId="0" borderId="0" xfId="0" applyNumberFormat="1" applyFont="1" applyFill="1" applyBorder="1" applyAlignment="1">
      <alignment horizontal="right" vertical="center" wrapText="1" readingOrder="1"/>
    </xf>
    <xf numFmtId="0" fontId="17" fillId="0" borderId="13" xfId="0" applyNumberFormat="1" applyFont="1" applyFill="1" applyBorder="1" applyAlignment="1">
      <alignment horizontal="right" vertical="center" wrapText="1" readingOrder="1"/>
    </xf>
    <xf numFmtId="0" fontId="17" fillId="0" borderId="13" xfId="0" applyNumberFormat="1" applyFont="1" applyFill="1" applyBorder="1" applyAlignment="1">
      <alignment vertical="center" wrapText="1" readingOrder="1"/>
    </xf>
    <xf numFmtId="7" fontId="17" fillId="0" borderId="13" xfId="0" applyNumberFormat="1" applyFont="1" applyFill="1" applyBorder="1" applyAlignment="1">
      <alignment horizontal="right" vertical="center" wrapText="1" readingOrder="1"/>
    </xf>
    <xf numFmtId="0" fontId="13" fillId="0" borderId="0" xfId="0" applyNumberFormat="1" applyFont="1" applyFill="1" applyBorder="1" applyAlignment="1">
      <alignment horizontal="left" vertical="center" wrapText="1" readingOrder="1"/>
    </xf>
    <xf numFmtId="0" fontId="16" fillId="0" borderId="0" xfId="1" applyFont="1" applyAlignment="1">
      <alignment horizontal="right" vertical="center"/>
    </xf>
    <xf numFmtId="0" fontId="16" fillId="0" borderId="0" xfId="1" applyFont="1" applyAlignment="1">
      <alignment vertical="center" wrapText="1"/>
    </xf>
    <xf numFmtId="166" fontId="16" fillId="0" borderId="0" xfId="1" applyNumberFormat="1" applyFont="1" applyAlignment="1">
      <alignment vertical="center"/>
    </xf>
    <xf numFmtId="2" fontId="16" fillId="0" borderId="0" xfId="1" applyNumberFormat="1" applyFont="1" applyAlignment="1">
      <alignment vertical="center"/>
    </xf>
    <xf numFmtId="0" fontId="21" fillId="0" borderId="1" xfId="1" applyFont="1" applyBorder="1" applyAlignment="1">
      <alignment horizontal="right" vertical="center"/>
    </xf>
    <xf numFmtId="0" fontId="21" fillId="0" borderId="1" xfId="1" applyFont="1" applyBorder="1" applyAlignment="1">
      <alignment vertical="center" wrapText="1"/>
    </xf>
    <xf numFmtId="165" fontId="21" fillId="0" borderId="0" xfId="1" applyNumberFormat="1" applyFont="1" applyBorder="1" applyAlignment="1">
      <alignment vertical="center"/>
    </xf>
    <xf numFmtId="2" fontId="16" fillId="0" borderId="13" xfId="1" applyNumberFormat="1" applyFont="1" applyBorder="1" applyAlignment="1">
      <alignment vertical="center"/>
    </xf>
    <xf numFmtId="0" fontId="5" fillId="2" borderId="0" xfId="0" applyNumberFormat="1" applyFont="1" applyFill="1" applyBorder="1" applyAlignment="1">
      <alignment horizontal="right"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center" vertical="top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8" fillId="3" borderId="0" xfId="0" applyNumberFormat="1" applyFont="1" applyFill="1" applyBorder="1" applyAlignment="1">
      <alignment horizontal="center" vertical="top" wrapText="1" readingOrder="1"/>
    </xf>
    <xf numFmtId="0" fontId="20" fillId="0" borderId="10" xfId="0" applyFont="1" applyFill="1" applyBorder="1" applyAlignment="1">
      <alignment horizontal="right"/>
    </xf>
    <xf numFmtId="0" fontId="9" fillId="4" borderId="0" xfId="0" applyNumberFormat="1" applyFont="1" applyFill="1" applyBorder="1" applyAlignment="1">
      <alignment horizontal="center" vertical="top" wrapText="1" readingOrder="1"/>
    </xf>
    <xf numFmtId="0" fontId="1" fillId="4" borderId="0" xfId="0" applyFont="1" applyFill="1" applyBorder="1"/>
    <xf numFmtId="0" fontId="7" fillId="0" borderId="2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164" fontId="8" fillId="0" borderId="0" xfId="0" applyNumberFormat="1" applyFont="1" applyFill="1" applyBorder="1" applyAlignment="1">
      <alignment horizontal="right" vertical="top" wrapText="1" readingOrder="1"/>
    </xf>
    <xf numFmtId="0" fontId="8" fillId="0" borderId="10" xfId="0" applyNumberFormat="1" applyFont="1" applyFill="1" applyBorder="1" applyAlignment="1">
      <alignment vertical="top" wrapText="1" readingOrder="1"/>
    </xf>
    <xf numFmtId="0" fontId="1" fillId="0" borderId="1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13" fillId="0" borderId="10" xfId="0" applyNumberFormat="1" applyFont="1" applyFill="1" applyBorder="1" applyAlignment="1">
      <alignment horizontal="right" vertical="top" wrapText="1" readingOrder="1"/>
    </xf>
    <xf numFmtId="0" fontId="8" fillId="0" borderId="10" xfId="0" applyNumberFormat="1" applyFont="1" applyFill="1" applyBorder="1" applyAlignment="1">
      <alignment horizontal="right" vertical="top" wrapText="1" readingOrder="1"/>
    </xf>
    <xf numFmtId="164" fontId="8" fillId="0" borderId="10" xfId="0" applyNumberFormat="1" applyFont="1" applyFill="1" applyBorder="1" applyAlignment="1">
      <alignment horizontal="right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9" fillId="0" borderId="11" xfId="0" applyNumberFormat="1" applyFont="1" applyFill="1" applyBorder="1" applyAlignment="1">
      <alignment horizontal="right" vertical="top" wrapText="1" readingOrder="1"/>
    </xf>
    <xf numFmtId="0" fontId="10" fillId="0" borderId="11" xfId="0" applyNumberFormat="1" applyFont="1" applyFill="1" applyBorder="1" applyAlignment="1">
      <alignment vertical="top" wrapText="1" readingOrder="1"/>
    </xf>
    <xf numFmtId="0" fontId="1" fillId="0" borderId="11" xfId="0" applyFont="1" applyFill="1" applyBorder="1"/>
    <xf numFmtId="0" fontId="11" fillId="0" borderId="1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center" wrapText="1" readingOrder="1"/>
    </xf>
    <xf numFmtId="0" fontId="7" fillId="0" borderId="2" xfId="0" applyNumberFormat="1" applyFont="1" applyFill="1" applyBorder="1" applyAlignment="1">
      <alignment horizontal="right" vertical="center" wrapText="1" readingOrder="1"/>
    </xf>
    <xf numFmtId="164" fontId="13" fillId="0" borderId="10" xfId="0" applyNumberFormat="1" applyFont="1" applyFill="1" applyBorder="1" applyAlignment="1">
      <alignment horizontal="right" vertical="top" wrapText="1" readingOrder="1"/>
    </xf>
    <xf numFmtId="0" fontId="17" fillId="0" borderId="0" xfId="0" applyNumberFormat="1" applyFont="1" applyFill="1" applyBorder="1" applyAlignment="1">
      <alignment vertical="top" wrapText="1" readingOrder="1"/>
    </xf>
  </cellXfs>
  <cellStyles count="2">
    <cellStyle name="Normal" xfId="0" builtinId="0"/>
    <cellStyle name="Normální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rasek@sollertia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workbookViewId="0">
      <pane ySplit="7" topLeftCell="A8" activePane="bottomLeft" state="frozen"/>
      <selection pane="bottomLeft" activeCell="B1" sqref="B1"/>
    </sheetView>
  </sheetViews>
  <sheetFormatPr defaultRowHeight="15"/>
  <cols>
    <col min="1" max="1" width="0.5703125" customWidth="1"/>
    <col min="2" max="2" width="1.85546875" customWidth="1"/>
    <col min="3" max="3" width="8.7109375" customWidth="1"/>
    <col min="4" max="4" width="4.42578125" customWidth="1"/>
    <col min="5" max="5" width="4.5703125" customWidth="1"/>
    <col min="6" max="6" width="2.85546875" customWidth="1"/>
    <col min="7" max="7" width="5.42578125" customWidth="1"/>
    <col min="8" max="8" width="1" customWidth="1"/>
    <col min="9" max="9" width="0" hidden="1" customWidth="1"/>
    <col min="10" max="10" width="5.85546875" customWidth="1"/>
    <col min="11" max="11" width="32.140625" customWidth="1"/>
    <col min="12" max="12" width="10.42578125" customWidth="1"/>
    <col min="13" max="13" width="6.7109375" customWidth="1"/>
    <col min="14" max="14" width="11" customWidth="1"/>
    <col min="15" max="15" width="0" hidden="1" customWidth="1"/>
    <col min="16" max="16" width="1.28515625" customWidth="1"/>
    <col min="17" max="18" width="0.5703125" customWidth="1"/>
  </cols>
  <sheetData>
    <row r="1" spans="1:18" ht="20.25">
      <c r="K1" s="1" t="s">
        <v>0</v>
      </c>
    </row>
    <row r="2" spans="1:18">
      <c r="E2" s="56" t="s">
        <v>1</v>
      </c>
      <c r="F2" s="57"/>
      <c r="G2" s="57"/>
      <c r="H2" s="57"/>
      <c r="I2" s="57"/>
      <c r="J2" s="57"/>
      <c r="K2" s="57"/>
      <c r="L2" s="57"/>
      <c r="M2" s="57"/>
    </row>
    <row r="3" spans="1:18">
      <c r="G3" s="56" t="s">
        <v>2</v>
      </c>
      <c r="H3" s="57"/>
      <c r="I3" s="57"/>
      <c r="J3" s="57"/>
      <c r="K3" s="57"/>
      <c r="L3" s="57"/>
    </row>
    <row r="4" spans="1:18" ht="2.85" customHeight="1"/>
    <row r="5" spans="1:18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58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</row>
    <row r="7" spans="1:18" ht="409.6" hidden="1" customHeight="1"/>
    <row r="8" spans="1:18" ht="2.85" customHeight="1"/>
    <row r="9" spans="1:18" ht="5.65" customHeight="1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1:18" ht="16.350000000000001" customHeight="1">
      <c r="B10" s="10"/>
      <c r="C10" s="52" t="s">
        <v>4</v>
      </c>
      <c r="D10" s="53"/>
      <c r="E10" s="53"/>
      <c r="F10" s="54" t="s">
        <v>5</v>
      </c>
      <c r="G10" s="53"/>
      <c r="H10" s="53"/>
      <c r="I10" s="53"/>
      <c r="J10" s="53"/>
      <c r="K10" s="53"/>
      <c r="L10" s="53"/>
      <c r="M10" s="53"/>
      <c r="N10" s="53"/>
      <c r="O10" s="11"/>
      <c r="P10" s="12"/>
    </row>
    <row r="11" spans="1:18" ht="16.350000000000001" customHeight="1">
      <c r="B11" s="10"/>
      <c r="C11" s="52" t="s">
        <v>6</v>
      </c>
      <c r="D11" s="53"/>
      <c r="E11" s="53"/>
      <c r="F11" s="54" t="s">
        <v>7</v>
      </c>
      <c r="G11" s="53"/>
      <c r="H11" s="53"/>
      <c r="I11" s="53"/>
      <c r="J11" s="53"/>
      <c r="K11" s="53"/>
      <c r="L11" s="53"/>
      <c r="M11" s="53"/>
      <c r="N11" s="53"/>
      <c r="O11" s="11"/>
      <c r="P11" s="12"/>
    </row>
    <row r="12" spans="1:18" ht="16.350000000000001" customHeight="1">
      <c r="B12" s="10"/>
      <c r="C12" s="13"/>
      <c r="D12" s="11"/>
      <c r="E12" s="11"/>
      <c r="F12" s="55" t="s">
        <v>9</v>
      </c>
      <c r="G12" s="55"/>
      <c r="H12" s="55"/>
      <c r="I12" s="55"/>
      <c r="J12" s="55"/>
      <c r="K12" s="55"/>
      <c r="L12" s="55"/>
      <c r="M12" s="55"/>
      <c r="N12" s="55"/>
      <c r="O12" s="11"/>
      <c r="P12" s="12"/>
    </row>
    <row r="13" spans="1:18" ht="16.350000000000001" customHeight="1">
      <c r="B13" s="10"/>
      <c r="C13" s="52" t="s">
        <v>8</v>
      </c>
      <c r="D13" s="53"/>
      <c r="E13" s="53"/>
      <c r="F13" s="54" t="s">
        <v>211</v>
      </c>
      <c r="G13" s="53"/>
      <c r="H13" s="53"/>
      <c r="I13" s="53"/>
      <c r="J13" s="53"/>
      <c r="K13" s="53"/>
      <c r="L13" s="53"/>
      <c r="M13" s="53"/>
      <c r="N13" s="53"/>
      <c r="O13" s="11"/>
      <c r="P13" s="12"/>
    </row>
    <row r="14" spans="1:18" ht="2.85" customHeight="1"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6"/>
    </row>
    <row r="15" spans="1:18" ht="2.85" customHeight="1"/>
    <row r="16" spans="1:18" ht="14.25" customHeight="1"/>
    <row r="17" spans="2:8" ht="11.45" customHeight="1">
      <c r="B17" s="59" t="s">
        <v>10</v>
      </c>
      <c r="C17" s="57"/>
      <c r="D17" s="60" t="s">
        <v>11</v>
      </c>
      <c r="E17" s="57"/>
      <c r="F17" s="57"/>
      <c r="G17" s="57"/>
    </row>
    <row r="18" spans="2:8" ht="11.25" customHeight="1">
      <c r="B18" s="59" t="s">
        <v>8</v>
      </c>
      <c r="C18" s="57"/>
      <c r="D18" s="60" t="s">
        <v>12</v>
      </c>
      <c r="E18" s="57"/>
      <c r="F18" s="57"/>
      <c r="G18" s="57"/>
    </row>
    <row r="19" spans="2:8" ht="409.6" hidden="1" customHeight="1"/>
    <row r="20" spans="2:8" ht="8.4499999999999993" customHeight="1"/>
    <row r="21" spans="2:8" ht="11.45" customHeight="1">
      <c r="B21" s="59" t="s">
        <v>13</v>
      </c>
      <c r="C21" s="57"/>
      <c r="D21" s="61" t="s">
        <v>14</v>
      </c>
      <c r="E21" s="57"/>
      <c r="F21" s="57"/>
      <c r="G21" s="57"/>
      <c r="H21" s="57"/>
    </row>
    <row r="22" spans="2:8" ht="11.45" customHeight="1">
      <c r="B22" s="59" t="s">
        <v>15</v>
      </c>
      <c r="C22" s="57"/>
      <c r="D22" s="61" t="s">
        <v>182</v>
      </c>
      <c r="E22" s="57"/>
      <c r="F22" s="57"/>
      <c r="G22" s="57"/>
      <c r="H22" s="57"/>
    </row>
    <row r="23" spans="2:8" ht="11.25" customHeight="1">
      <c r="B23" s="59" t="s">
        <v>16</v>
      </c>
      <c r="C23" s="57"/>
      <c r="D23" s="61" t="s">
        <v>17</v>
      </c>
      <c r="E23" s="57"/>
      <c r="F23" s="57"/>
      <c r="G23" s="57"/>
      <c r="H23" s="57"/>
    </row>
    <row r="24" spans="2:8" ht="409.6" hidden="1" customHeight="1"/>
    <row r="27" spans="2:8">
      <c r="D27" s="17" t="s">
        <v>212</v>
      </c>
    </row>
    <row r="28" spans="2:8">
      <c r="D28" s="17" t="s">
        <v>183</v>
      </c>
    </row>
    <row r="29" spans="2:8">
      <c r="D29" s="18" t="s">
        <v>184</v>
      </c>
    </row>
    <row r="30" spans="2:8">
      <c r="D30" s="18" t="s">
        <v>185</v>
      </c>
    </row>
    <row r="31" spans="2:8">
      <c r="D31" s="18" t="s">
        <v>186</v>
      </c>
    </row>
    <row r="32" spans="2:8">
      <c r="D32" s="18" t="s">
        <v>187</v>
      </c>
    </row>
    <row r="33" spans="4:4">
      <c r="D33" s="18" t="s">
        <v>188</v>
      </c>
    </row>
    <row r="34" spans="4:4">
      <c r="D34" s="17"/>
    </row>
    <row r="35" spans="4:4">
      <c r="D35" s="17"/>
    </row>
    <row r="36" spans="4:4">
      <c r="D36" s="17"/>
    </row>
    <row r="37" spans="4:4">
      <c r="D37" s="17"/>
    </row>
  </sheetData>
  <mergeCells count="20">
    <mergeCell ref="B17:C17"/>
    <mergeCell ref="D17:G17"/>
    <mergeCell ref="B23:C23"/>
    <mergeCell ref="D23:H23"/>
    <mergeCell ref="B18:C18"/>
    <mergeCell ref="D18:G18"/>
    <mergeCell ref="B21:C21"/>
    <mergeCell ref="D21:H21"/>
    <mergeCell ref="B22:C22"/>
    <mergeCell ref="D22:H22"/>
    <mergeCell ref="C11:E11"/>
    <mergeCell ref="F11:N11"/>
    <mergeCell ref="C13:E13"/>
    <mergeCell ref="F13:N13"/>
    <mergeCell ref="F12:N12"/>
    <mergeCell ref="E2:M2"/>
    <mergeCell ref="G3:L3"/>
    <mergeCell ref="A6:R6"/>
    <mergeCell ref="C10:E10"/>
    <mergeCell ref="F10:N10"/>
  </mergeCells>
  <phoneticPr fontId="0" type="noConversion"/>
  <hyperlinks>
    <hyperlink ref="D22" r:id="rId1"/>
  </hyperlinks>
  <pageMargins left="0.27559055118110237" right="0" top="0" bottom="0" header="0" footer="0"/>
  <pageSetup paperSize="9" orientation="portrait" r:id="rId2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zoomScaleNormal="100" workbookViewId="0">
      <selection activeCell="D30" sqref="D30"/>
    </sheetView>
  </sheetViews>
  <sheetFormatPr defaultRowHeight="15"/>
  <cols>
    <col min="1" max="1" width="4.7109375" customWidth="1"/>
    <col min="2" max="2" width="75.7109375" customWidth="1"/>
    <col min="3" max="3" width="5.7109375" customWidth="1"/>
    <col min="4" max="4" width="10.7109375" customWidth="1"/>
  </cols>
  <sheetData>
    <row r="1" spans="1:4" ht="20.25">
      <c r="A1" s="62" t="s">
        <v>197</v>
      </c>
      <c r="B1" s="62"/>
      <c r="C1" s="62"/>
      <c r="D1" s="62"/>
    </row>
    <row r="2" spans="1:4">
      <c r="A2" s="63" t="s">
        <v>1</v>
      </c>
      <c r="B2" s="63"/>
      <c r="C2" s="63"/>
      <c r="D2" s="63"/>
    </row>
    <row r="3" spans="1:4">
      <c r="A3" s="63" t="s">
        <v>2</v>
      </c>
      <c r="B3" s="63"/>
      <c r="C3" s="63"/>
      <c r="D3" s="63"/>
    </row>
    <row r="4" spans="1:4" ht="2.1" customHeight="1">
      <c r="A4" s="30"/>
      <c r="B4" s="30"/>
      <c r="C4" s="30"/>
      <c r="D4" s="30"/>
    </row>
    <row r="5" spans="1:4">
      <c r="A5" s="32"/>
      <c r="B5" s="65" t="s">
        <v>198</v>
      </c>
      <c r="C5" s="65"/>
      <c r="D5" s="65"/>
    </row>
    <row r="6" spans="1:4" ht="2.1" customHeight="1">
      <c r="A6" s="21"/>
      <c r="B6" s="31"/>
      <c r="C6" s="31"/>
      <c r="D6" s="31"/>
    </row>
    <row r="7" spans="1:4" ht="15.75">
      <c r="A7" s="64" t="s">
        <v>18</v>
      </c>
      <c r="B7" s="64"/>
      <c r="C7" s="64"/>
      <c r="D7" s="64"/>
    </row>
    <row r="8" spans="1:4" ht="2.1" customHeight="1">
      <c r="A8" s="21"/>
      <c r="B8" s="21"/>
      <c r="C8" s="21"/>
      <c r="D8" s="21"/>
    </row>
    <row r="9" spans="1:4" ht="15" customHeight="1">
      <c r="A9" s="34" t="s">
        <v>19</v>
      </c>
      <c r="B9" s="35" t="s">
        <v>20</v>
      </c>
      <c r="C9" s="34"/>
      <c r="D9" s="34" t="s">
        <v>21</v>
      </c>
    </row>
    <row r="10" spans="1:4" ht="15" customHeight="1">
      <c r="A10" s="36" t="s">
        <v>23</v>
      </c>
      <c r="B10" s="37" t="s">
        <v>24</v>
      </c>
      <c r="C10" s="38"/>
      <c r="D10" s="38" t="s">
        <v>8</v>
      </c>
    </row>
    <row r="11" spans="1:4" ht="15" customHeight="1">
      <c r="A11" s="33" t="s">
        <v>25</v>
      </c>
      <c r="B11" s="23" t="s">
        <v>28</v>
      </c>
      <c r="C11" s="39"/>
      <c r="D11" s="47">
        <f ca="1">Položky!$X$14</f>
        <v>0</v>
      </c>
    </row>
    <row r="12" spans="1:4" ht="15" customHeight="1">
      <c r="A12" s="33" t="s">
        <v>27</v>
      </c>
      <c r="B12" s="23" t="s">
        <v>26</v>
      </c>
      <c r="C12" s="39"/>
      <c r="D12" s="47">
        <f ca="1">Položky!$X$40</f>
        <v>0</v>
      </c>
    </row>
    <row r="13" spans="1:4" ht="15" customHeight="1">
      <c r="A13" s="33" t="s">
        <v>29</v>
      </c>
      <c r="B13" s="23" t="s">
        <v>31</v>
      </c>
      <c r="C13" s="39"/>
      <c r="D13" s="47">
        <f ca="1">Položky!$X$66</f>
        <v>0</v>
      </c>
    </row>
    <row r="14" spans="1:4" ht="15" customHeight="1">
      <c r="A14" s="40" t="s">
        <v>30</v>
      </c>
      <c r="B14" s="41" t="s">
        <v>199</v>
      </c>
      <c r="C14" s="40"/>
      <c r="D14" s="51">
        <f ca="1">Položky!$X$120</f>
        <v>0</v>
      </c>
    </row>
    <row r="15" spans="1:4" ht="15" customHeight="1">
      <c r="A15" s="43" t="s">
        <v>8</v>
      </c>
      <c r="B15" s="37" t="s">
        <v>36</v>
      </c>
      <c r="C15" s="25"/>
      <c r="D15" s="24">
        <f>SUM(D11:D14)</f>
        <v>0</v>
      </c>
    </row>
    <row r="16" spans="1:4" ht="15" customHeight="1">
      <c r="A16" s="43"/>
      <c r="B16" s="37"/>
      <c r="C16" s="25"/>
      <c r="D16" s="24"/>
    </row>
    <row r="17" spans="1:4" ht="15" customHeight="1">
      <c r="A17" s="43" t="s">
        <v>37</v>
      </c>
      <c r="B17" s="37" t="s">
        <v>200</v>
      </c>
      <c r="C17" s="25"/>
      <c r="D17" s="24"/>
    </row>
    <row r="18" spans="1:4" ht="15" customHeight="1">
      <c r="A18" s="40" t="s">
        <v>32</v>
      </c>
      <c r="B18" s="41" t="s">
        <v>129</v>
      </c>
      <c r="C18" s="42"/>
      <c r="D18" s="51">
        <f ca="1">Položky!$X$82</f>
        <v>0</v>
      </c>
    </row>
    <row r="19" spans="1:4" ht="15" customHeight="1">
      <c r="A19" s="43"/>
      <c r="B19" s="37" t="s">
        <v>201</v>
      </c>
      <c r="C19" s="25"/>
      <c r="D19" s="24">
        <f>SUM(D18)</f>
        <v>0</v>
      </c>
    </row>
    <row r="20" spans="1:4" ht="15" customHeight="1">
      <c r="A20" s="33" t="s">
        <v>8</v>
      </c>
      <c r="B20" s="23" t="s">
        <v>8</v>
      </c>
      <c r="C20" s="33"/>
      <c r="D20" s="33"/>
    </row>
    <row r="21" spans="1:4" ht="15" customHeight="1">
      <c r="A21" s="43" t="s">
        <v>202</v>
      </c>
      <c r="B21" s="37" t="s">
        <v>38</v>
      </c>
      <c r="C21" s="25"/>
      <c r="D21" s="25" t="s">
        <v>8</v>
      </c>
    </row>
    <row r="22" spans="1:4" ht="15" customHeight="1">
      <c r="A22" s="44" t="s">
        <v>33</v>
      </c>
      <c r="B22" s="45" t="s">
        <v>203</v>
      </c>
      <c r="C22" s="46">
        <v>3.5999999999999997E-2</v>
      </c>
      <c r="D22" s="47">
        <f>(D11+D12+D14)*C22</f>
        <v>0</v>
      </c>
    </row>
    <row r="23" spans="1:4" ht="15" customHeight="1">
      <c r="A23" s="44" t="s">
        <v>34</v>
      </c>
      <c r="B23" s="45" t="s">
        <v>204</v>
      </c>
      <c r="C23" s="46">
        <v>2.5000000000000001E-2</v>
      </c>
      <c r="D23" s="47">
        <f>(D11+D12+D14)*C23</f>
        <v>0</v>
      </c>
    </row>
    <row r="24" spans="1:4" ht="15" customHeight="1">
      <c r="A24" s="44" t="s">
        <v>35</v>
      </c>
      <c r="B24" s="45" t="s">
        <v>205</v>
      </c>
      <c r="C24" s="46">
        <v>0.01</v>
      </c>
      <c r="D24" s="47">
        <f>(D11+D12+D14)*C24</f>
        <v>0</v>
      </c>
    </row>
    <row r="25" spans="1:4" ht="15" customHeight="1">
      <c r="A25" s="44" t="s">
        <v>39</v>
      </c>
      <c r="B25" s="45" t="s">
        <v>206</v>
      </c>
      <c r="C25" s="46">
        <v>3.5999999999999997E-2</v>
      </c>
      <c r="D25" s="47">
        <f>D13*C25</f>
        <v>0</v>
      </c>
    </row>
    <row r="26" spans="1:4" ht="15" customHeight="1">
      <c r="A26" s="44" t="s">
        <v>207</v>
      </c>
      <c r="B26" s="45" t="s">
        <v>208</v>
      </c>
      <c r="C26" s="46">
        <v>2.5000000000000001E-2</v>
      </c>
      <c r="D26" s="47">
        <f>D13*C26</f>
        <v>0</v>
      </c>
    </row>
    <row r="27" spans="1:4" ht="15" customHeight="1">
      <c r="A27" s="44" t="s">
        <v>209</v>
      </c>
      <c r="B27" s="45" t="s">
        <v>210</v>
      </c>
      <c r="C27" s="46">
        <v>0.01</v>
      </c>
      <c r="D27" s="51">
        <f>D13*C27</f>
        <v>0</v>
      </c>
    </row>
    <row r="28" spans="1:4" ht="15" customHeight="1">
      <c r="A28" s="48"/>
      <c r="B28" s="49" t="s">
        <v>40</v>
      </c>
      <c r="C28" s="49"/>
      <c r="D28" s="50">
        <f>SUM(D22:D27)</f>
        <v>0</v>
      </c>
    </row>
    <row r="29" spans="1:4" ht="15" customHeight="1">
      <c r="A29" s="22"/>
      <c r="B29" s="22"/>
      <c r="C29" s="22"/>
      <c r="D29" s="22"/>
    </row>
    <row r="30" spans="1:4" ht="15" customHeight="1" thickBot="1">
      <c r="A30" s="26" t="s">
        <v>41</v>
      </c>
      <c r="B30" s="27" t="s">
        <v>42</v>
      </c>
      <c r="C30" s="28"/>
      <c r="D30" s="29">
        <f>SUM(D15)+D19+D28</f>
        <v>0</v>
      </c>
    </row>
    <row r="31" spans="1:4" ht="15" customHeight="1" thickTop="1">
      <c r="A31" s="22"/>
      <c r="B31" s="22"/>
      <c r="C31" s="22"/>
      <c r="D31" s="22"/>
    </row>
    <row r="32" spans="1:4" ht="15" customHeight="1">
      <c r="A32" s="22"/>
      <c r="B32" s="22"/>
      <c r="C32" s="22"/>
      <c r="D32" s="22"/>
    </row>
    <row r="33" spans="1:4" ht="15" customHeight="1">
      <c r="A33" s="22"/>
      <c r="B33" s="22"/>
      <c r="C33" s="22"/>
      <c r="D33" s="22"/>
    </row>
    <row r="34" spans="1:4" ht="15" customHeight="1">
      <c r="A34" s="21"/>
      <c r="B34" s="21"/>
      <c r="C34" s="21"/>
      <c r="D34" s="21"/>
    </row>
    <row r="35" spans="1:4" ht="15" customHeight="1">
      <c r="A35" s="21"/>
      <c r="B35" s="21"/>
      <c r="C35" s="21"/>
      <c r="D35" s="21"/>
    </row>
    <row r="36" spans="1:4">
      <c r="A36" s="21"/>
      <c r="B36" s="21"/>
      <c r="C36" s="21"/>
      <c r="D36" s="21"/>
    </row>
    <row r="37" spans="1:4">
      <c r="A37" s="21"/>
      <c r="B37" s="21"/>
      <c r="C37" s="21"/>
      <c r="D37" s="21"/>
    </row>
  </sheetData>
  <mergeCells count="5">
    <mergeCell ref="A1:D1"/>
    <mergeCell ref="A2:D2"/>
    <mergeCell ref="A3:D3"/>
    <mergeCell ref="A7:D7"/>
    <mergeCell ref="B5:D5"/>
  </mergeCells>
  <phoneticPr fontId="0" type="noConversion"/>
  <pageMargins left="0.35433070866141736" right="0" top="0" bottom="0" header="0" footer="0"/>
  <pageSetup paperSize="9" orientation="portrait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121"/>
  <sheetViews>
    <sheetView zoomScaleNormal="100" workbookViewId="0">
      <selection activeCell="R92" sqref="R92:S92"/>
    </sheetView>
  </sheetViews>
  <sheetFormatPr defaultRowHeight="15"/>
  <cols>
    <col min="1" max="1" width="0.5703125" customWidth="1"/>
    <col min="2" max="2" width="1.5703125" customWidth="1"/>
    <col min="3" max="3" width="4.7109375" customWidth="1"/>
    <col min="4" max="4" width="1.28515625" customWidth="1"/>
    <col min="5" max="5" width="0" hidden="1" customWidth="1"/>
    <col min="6" max="6" width="3.85546875" customWidth="1"/>
    <col min="7" max="7" width="3.42578125" customWidth="1"/>
    <col min="8" max="8" width="0" hidden="1" customWidth="1"/>
    <col min="9" max="9" width="0.28515625" customWidth="1"/>
    <col min="10" max="10" width="1.28515625" customWidth="1"/>
    <col min="11" max="11" width="2.5703125" customWidth="1"/>
    <col min="12" max="12" width="3.5703125" customWidth="1"/>
    <col min="13" max="13" width="1.5703125" customWidth="1"/>
    <col min="14" max="14" width="6.7109375" customWidth="1"/>
    <col min="15" max="15" width="4" customWidth="1"/>
    <col min="16" max="16" width="3.140625" customWidth="1"/>
    <col min="17" max="17" width="20" customWidth="1"/>
    <col min="18" max="18" width="5.28515625" customWidth="1"/>
    <col min="19" max="19" width="7.7109375" customWidth="1"/>
    <col min="20" max="20" width="4.5703125" customWidth="1"/>
    <col min="21" max="21" width="4.42578125" customWidth="1"/>
    <col min="22" max="22" width="3" customWidth="1"/>
    <col min="23" max="23" width="3.28515625" customWidth="1"/>
    <col min="24" max="24" width="11.7109375" customWidth="1"/>
    <col min="25" max="25" width="0.5703125" customWidth="1"/>
  </cols>
  <sheetData>
    <row r="1" spans="1:25" ht="20.100000000000001" customHeight="1">
      <c r="P1" s="71" t="s">
        <v>0</v>
      </c>
      <c r="Q1" s="57"/>
      <c r="R1" s="57"/>
    </row>
    <row r="2" spans="1:25">
      <c r="J2" s="56" t="s">
        <v>1</v>
      </c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</row>
    <row r="3" spans="1:25">
      <c r="M3" s="56" t="s">
        <v>2</v>
      </c>
      <c r="N3" s="57"/>
      <c r="O3" s="57"/>
      <c r="P3" s="57"/>
      <c r="Q3" s="57"/>
      <c r="R3" s="57"/>
      <c r="S3" s="57"/>
      <c r="T3" s="57"/>
    </row>
    <row r="4" spans="1:25" ht="2.85" customHeight="1"/>
    <row r="5" spans="1:25" ht="1.3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1.25" customHeight="1">
      <c r="A6" s="58" t="s">
        <v>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409.6" hidden="1" customHeight="1"/>
    <row r="8" spans="1:25" ht="2.85" customHeight="1"/>
    <row r="9" spans="1:25" ht="17.100000000000001" customHeight="1">
      <c r="B9" s="66" t="s">
        <v>44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</row>
    <row r="10" spans="1:25" ht="2.85" customHeight="1"/>
    <row r="11" spans="1:25">
      <c r="B11" s="70" t="s">
        <v>45</v>
      </c>
      <c r="C11" s="69"/>
      <c r="D11" s="68" t="s">
        <v>46</v>
      </c>
      <c r="E11" s="69"/>
      <c r="F11" s="69"/>
      <c r="G11" s="69"/>
      <c r="H11" s="69"/>
      <c r="I11" s="69"/>
      <c r="J11" s="69"/>
      <c r="K11" s="69"/>
      <c r="L11" s="68" t="s">
        <v>20</v>
      </c>
      <c r="M11" s="69"/>
      <c r="N11" s="69"/>
      <c r="O11" s="69"/>
      <c r="P11" s="69"/>
      <c r="Q11" s="69"/>
      <c r="R11" s="70" t="s">
        <v>47</v>
      </c>
      <c r="S11" s="69"/>
      <c r="T11" s="70" t="s">
        <v>48</v>
      </c>
      <c r="U11" s="69"/>
      <c r="V11" s="68" t="s">
        <v>49</v>
      </c>
      <c r="W11" s="69"/>
      <c r="X11" s="3" t="s">
        <v>50</v>
      </c>
    </row>
    <row r="12" spans="1:25" ht="12.95" customHeight="1">
      <c r="B12" s="72">
        <v>1</v>
      </c>
      <c r="C12" s="57"/>
      <c r="D12" s="60" t="s">
        <v>51</v>
      </c>
      <c r="E12" s="57"/>
      <c r="F12" s="57"/>
      <c r="G12" s="57"/>
      <c r="H12" s="57"/>
      <c r="I12" s="57"/>
      <c r="J12" s="57"/>
      <c r="K12" s="57"/>
      <c r="L12" s="60" t="s">
        <v>52</v>
      </c>
      <c r="M12" s="57"/>
      <c r="N12" s="57"/>
      <c r="O12" s="57"/>
      <c r="P12" s="57"/>
      <c r="Q12" s="57"/>
      <c r="R12" s="73"/>
      <c r="S12" s="57"/>
      <c r="T12" s="72" t="s">
        <v>53</v>
      </c>
      <c r="U12" s="57"/>
      <c r="V12" s="60" t="s">
        <v>54</v>
      </c>
      <c r="W12" s="57"/>
      <c r="X12" s="4">
        <f>R12*T12</f>
        <v>0</v>
      </c>
    </row>
    <row r="13" spans="1:25" ht="12.95" customHeight="1">
      <c r="B13" s="72">
        <v>2</v>
      </c>
      <c r="C13" s="57"/>
      <c r="D13" s="60" t="s">
        <v>55</v>
      </c>
      <c r="E13" s="57"/>
      <c r="F13" s="57"/>
      <c r="G13" s="57"/>
      <c r="H13" s="57"/>
      <c r="I13" s="57"/>
      <c r="J13" s="57"/>
      <c r="K13" s="57"/>
      <c r="L13" s="60" t="s">
        <v>56</v>
      </c>
      <c r="M13" s="57"/>
      <c r="N13" s="57"/>
      <c r="O13" s="57"/>
      <c r="P13" s="57"/>
      <c r="Q13" s="57"/>
      <c r="R13" s="73"/>
      <c r="S13" s="57"/>
      <c r="T13" s="72" t="s">
        <v>53</v>
      </c>
      <c r="U13" s="57"/>
      <c r="V13" s="60" t="s">
        <v>54</v>
      </c>
      <c r="W13" s="57"/>
      <c r="X13" s="4">
        <f>R13*T13</f>
        <v>0</v>
      </c>
    </row>
    <row r="14" spans="1:25" ht="12.95" customHeight="1">
      <c r="B14" s="78"/>
      <c r="C14" s="75"/>
      <c r="D14" s="74"/>
      <c r="E14" s="75"/>
      <c r="F14" s="75"/>
      <c r="G14" s="75"/>
      <c r="H14" s="75"/>
      <c r="I14" s="75"/>
      <c r="J14" s="75"/>
      <c r="K14" s="75"/>
      <c r="L14" s="74"/>
      <c r="M14" s="75"/>
      <c r="N14" s="75"/>
      <c r="O14" s="75"/>
      <c r="P14" s="75"/>
      <c r="Q14" s="75"/>
      <c r="R14" s="79"/>
      <c r="S14" s="75"/>
      <c r="T14" s="77" t="s">
        <v>189</v>
      </c>
      <c r="U14" s="77"/>
      <c r="V14" s="77"/>
      <c r="W14" s="77"/>
      <c r="X14" s="19">
        <f>SUM(X12:X13)</f>
        <v>0</v>
      </c>
    </row>
    <row r="15" spans="1:25" ht="12.95" customHeight="1">
      <c r="B15" s="72"/>
      <c r="C15" s="57"/>
      <c r="D15" s="60"/>
      <c r="E15" s="57"/>
      <c r="F15" s="57"/>
      <c r="G15" s="57"/>
      <c r="H15" s="57"/>
      <c r="I15" s="57"/>
      <c r="J15" s="57"/>
      <c r="K15" s="57"/>
      <c r="L15" s="60"/>
      <c r="M15" s="57"/>
      <c r="N15" s="57"/>
      <c r="O15" s="57"/>
      <c r="P15" s="57"/>
      <c r="Q15" s="57"/>
      <c r="R15" s="73"/>
      <c r="S15" s="57"/>
      <c r="T15" s="72"/>
      <c r="U15" s="57"/>
      <c r="V15" s="60"/>
      <c r="W15" s="57"/>
      <c r="X15" s="4"/>
    </row>
    <row r="16" spans="1:25" ht="12.95" customHeight="1">
      <c r="B16" s="72">
        <v>3</v>
      </c>
      <c r="C16" s="57"/>
      <c r="D16" s="60" t="s">
        <v>57</v>
      </c>
      <c r="E16" s="57"/>
      <c r="F16" s="57"/>
      <c r="G16" s="57"/>
      <c r="H16" s="57"/>
      <c r="I16" s="57"/>
      <c r="J16" s="57"/>
      <c r="K16" s="57"/>
      <c r="L16" s="60" t="s">
        <v>58</v>
      </c>
      <c r="M16" s="57"/>
      <c r="N16" s="57"/>
      <c r="O16" s="57"/>
      <c r="P16" s="57"/>
      <c r="Q16" s="57"/>
      <c r="R16" s="73"/>
      <c r="S16" s="57"/>
      <c r="T16" s="72" t="s">
        <v>59</v>
      </c>
      <c r="U16" s="57"/>
      <c r="V16" s="60" t="s">
        <v>54</v>
      </c>
      <c r="W16" s="57"/>
      <c r="X16" s="4">
        <f t="shared" ref="X16:X38" si="0">R16*T16</f>
        <v>0</v>
      </c>
    </row>
    <row r="17" spans="2:24" ht="12.95" customHeight="1">
      <c r="B17" s="76" t="s">
        <v>8</v>
      </c>
      <c r="C17" s="57"/>
      <c r="D17" s="76" t="s">
        <v>8</v>
      </c>
      <c r="E17" s="57"/>
      <c r="F17" s="57"/>
      <c r="G17" s="57"/>
      <c r="H17" s="57"/>
      <c r="I17" s="57"/>
      <c r="J17" s="57"/>
      <c r="K17" s="57"/>
      <c r="L17" s="80" t="s">
        <v>60</v>
      </c>
      <c r="M17" s="57"/>
      <c r="N17" s="57"/>
      <c r="O17" s="57"/>
      <c r="P17" s="57"/>
      <c r="Q17" s="57"/>
      <c r="R17" s="76"/>
      <c r="S17" s="57"/>
      <c r="T17" s="76" t="s">
        <v>8</v>
      </c>
      <c r="U17" s="57"/>
      <c r="V17" s="76" t="s">
        <v>8</v>
      </c>
      <c r="W17" s="57"/>
      <c r="X17" s="4"/>
    </row>
    <row r="18" spans="2:24" ht="12.95" customHeight="1">
      <c r="B18" s="72">
        <v>4</v>
      </c>
      <c r="C18" s="57"/>
      <c r="D18" s="60" t="s">
        <v>61</v>
      </c>
      <c r="E18" s="57"/>
      <c r="F18" s="57"/>
      <c r="G18" s="57"/>
      <c r="H18" s="57"/>
      <c r="I18" s="57"/>
      <c r="J18" s="57"/>
      <c r="K18" s="57"/>
      <c r="L18" s="60" t="s">
        <v>62</v>
      </c>
      <c r="M18" s="57"/>
      <c r="N18" s="57"/>
      <c r="O18" s="57"/>
      <c r="P18" s="57"/>
      <c r="Q18" s="57"/>
      <c r="R18" s="73"/>
      <c r="S18" s="57"/>
      <c r="T18" s="72" t="s">
        <v>59</v>
      </c>
      <c r="U18" s="57"/>
      <c r="V18" s="60" t="s">
        <v>54</v>
      </c>
      <c r="W18" s="57"/>
      <c r="X18" s="4">
        <f t="shared" si="0"/>
        <v>0</v>
      </c>
    </row>
    <row r="19" spans="2:24" ht="12.95" customHeight="1">
      <c r="B19" s="76" t="s">
        <v>8</v>
      </c>
      <c r="C19" s="57"/>
      <c r="D19" s="76" t="s">
        <v>8</v>
      </c>
      <c r="E19" s="57"/>
      <c r="F19" s="57"/>
      <c r="G19" s="57"/>
      <c r="H19" s="57"/>
      <c r="I19" s="57"/>
      <c r="J19" s="57"/>
      <c r="K19" s="57"/>
      <c r="L19" s="80" t="s">
        <v>60</v>
      </c>
      <c r="M19" s="57"/>
      <c r="N19" s="57"/>
      <c r="O19" s="57"/>
      <c r="P19" s="57"/>
      <c r="Q19" s="57"/>
      <c r="R19" s="76"/>
      <c r="S19" s="57"/>
      <c r="T19" s="76" t="s">
        <v>8</v>
      </c>
      <c r="U19" s="57"/>
      <c r="V19" s="76" t="s">
        <v>8</v>
      </c>
      <c r="W19" s="57"/>
      <c r="X19" s="4"/>
    </row>
    <row r="20" spans="2:24" ht="12.95" customHeight="1">
      <c r="B20" s="72">
        <v>5</v>
      </c>
      <c r="C20" s="57"/>
      <c r="D20" s="60" t="s">
        <v>63</v>
      </c>
      <c r="E20" s="57"/>
      <c r="F20" s="57"/>
      <c r="G20" s="57"/>
      <c r="H20" s="57"/>
      <c r="I20" s="57"/>
      <c r="J20" s="57"/>
      <c r="K20" s="57"/>
      <c r="L20" s="60" t="s">
        <v>64</v>
      </c>
      <c r="M20" s="57"/>
      <c r="N20" s="57"/>
      <c r="O20" s="57"/>
      <c r="P20" s="57"/>
      <c r="Q20" s="57"/>
      <c r="R20" s="73"/>
      <c r="S20" s="57"/>
      <c r="T20" s="72" t="s">
        <v>65</v>
      </c>
      <c r="U20" s="57"/>
      <c r="V20" s="60" t="s">
        <v>54</v>
      </c>
      <c r="W20" s="57"/>
      <c r="X20" s="4">
        <f t="shared" si="0"/>
        <v>0</v>
      </c>
    </row>
    <row r="21" spans="2:24" ht="12.95" customHeight="1">
      <c r="B21" s="76" t="s">
        <v>8</v>
      </c>
      <c r="C21" s="57"/>
      <c r="D21" s="76" t="s">
        <v>8</v>
      </c>
      <c r="E21" s="57"/>
      <c r="F21" s="57"/>
      <c r="G21" s="57"/>
      <c r="H21" s="57"/>
      <c r="I21" s="57"/>
      <c r="J21" s="57"/>
      <c r="K21" s="57"/>
      <c r="L21" s="80" t="s">
        <v>66</v>
      </c>
      <c r="M21" s="57"/>
      <c r="N21" s="57"/>
      <c r="O21" s="57"/>
      <c r="P21" s="57"/>
      <c r="Q21" s="57"/>
      <c r="R21" s="76"/>
      <c r="S21" s="57"/>
      <c r="T21" s="76" t="s">
        <v>8</v>
      </c>
      <c r="U21" s="57"/>
      <c r="V21" s="76" t="s">
        <v>8</v>
      </c>
      <c r="W21" s="57"/>
      <c r="X21" s="4"/>
    </row>
    <row r="22" spans="2:24" ht="12.95" customHeight="1">
      <c r="B22" s="72">
        <v>6</v>
      </c>
      <c r="C22" s="57"/>
      <c r="D22" s="60" t="s">
        <v>67</v>
      </c>
      <c r="E22" s="57"/>
      <c r="F22" s="57"/>
      <c r="G22" s="57"/>
      <c r="H22" s="57"/>
      <c r="I22" s="57"/>
      <c r="J22" s="57"/>
      <c r="K22" s="57"/>
      <c r="L22" s="60" t="s">
        <v>68</v>
      </c>
      <c r="M22" s="57"/>
      <c r="N22" s="57"/>
      <c r="O22" s="57"/>
      <c r="P22" s="57"/>
      <c r="Q22" s="57"/>
      <c r="R22" s="73"/>
      <c r="S22" s="57"/>
      <c r="T22" s="72" t="s">
        <v>65</v>
      </c>
      <c r="U22" s="57"/>
      <c r="V22" s="60" t="s">
        <v>54</v>
      </c>
      <c r="W22" s="57"/>
      <c r="X22" s="4">
        <f t="shared" si="0"/>
        <v>0</v>
      </c>
    </row>
    <row r="23" spans="2:24" ht="12.95" customHeight="1">
      <c r="B23" s="76" t="s">
        <v>8</v>
      </c>
      <c r="C23" s="57"/>
      <c r="D23" s="76" t="s">
        <v>8</v>
      </c>
      <c r="E23" s="57"/>
      <c r="F23" s="57"/>
      <c r="G23" s="57"/>
      <c r="H23" s="57"/>
      <c r="I23" s="57"/>
      <c r="J23" s="57"/>
      <c r="K23" s="57"/>
      <c r="L23" s="80" t="s">
        <v>69</v>
      </c>
      <c r="M23" s="57"/>
      <c r="N23" s="57"/>
      <c r="O23" s="57"/>
      <c r="P23" s="57"/>
      <c r="Q23" s="57"/>
      <c r="R23" s="76"/>
      <c r="S23" s="57"/>
      <c r="T23" s="76" t="s">
        <v>8</v>
      </c>
      <c r="U23" s="57"/>
      <c r="V23" s="76" t="s">
        <v>8</v>
      </c>
      <c r="W23" s="57"/>
      <c r="X23" s="4"/>
    </row>
    <row r="24" spans="2:24" ht="12.95" customHeight="1">
      <c r="B24" s="72">
        <v>7</v>
      </c>
      <c r="C24" s="57"/>
      <c r="D24" s="60" t="s">
        <v>70</v>
      </c>
      <c r="E24" s="57"/>
      <c r="F24" s="57"/>
      <c r="G24" s="57"/>
      <c r="H24" s="57"/>
      <c r="I24" s="57"/>
      <c r="J24" s="57"/>
      <c r="K24" s="57"/>
      <c r="L24" s="60" t="s">
        <v>71</v>
      </c>
      <c r="M24" s="57"/>
      <c r="N24" s="57"/>
      <c r="O24" s="57"/>
      <c r="P24" s="57"/>
      <c r="Q24" s="57"/>
      <c r="R24" s="73"/>
      <c r="S24" s="57"/>
      <c r="T24" s="72" t="s">
        <v>53</v>
      </c>
      <c r="U24" s="57"/>
      <c r="V24" s="60" t="s">
        <v>54</v>
      </c>
      <c r="W24" s="57"/>
      <c r="X24" s="4">
        <f t="shared" si="0"/>
        <v>0</v>
      </c>
    </row>
    <row r="25" spans="2:24" ht="12.95" customHeight="1">
      <c r="B25" s="72">
        <v>8</v>
      </c>
      <c r="C25" s="57"/>
      <c r="D25" s="60" t="s">
        <v>72</v>
      </c>
      <c r="E25" s="57"/>
      <c r="F25" s="57"/>
      <c r="G25" s="57"/>
      <c r="H25" s="57"/>
      <c r="I25" s="57"/>
      <c r="J25" s="57"/>
      <c r="K25" s="57"/>
      <c r="L25" s="60" t="s">
        <v>73</v>
      </c>
      <c r="M25" s="57"/>
      <c r="N25" s="57"/>
      <c r="O25" s="57"/>
      <c r="P25" s="57"/>
      <c r="Q25" s="57"/>
      <c r="R25" s="73"/>
      <c r="S25" s="57"/>
      <c r="T25" s="72" t="s">
        <v>53</v>
      </c>
      <c r="U25" s="57"/>
      <c r="V25" s="60" t="s">
        <v>54</v>
      </c>
      <c r="W25" s="57"/>
      <c r="X25" s="4">
        <f t="shared" si="0"/>
        <v>0</v>
      </c>
    </row>
    <row r="26" spans="2:24" ht="12.95" customHeight="1">
      <c r="B26" s="72">
        <v>9</v>
      </c>
      <c r="C26" s="57"/>
      <c r="D26" s="60" t="s">
        <v>74</v>
      </c>
      <c r="E26" s="57"/>
      <c r="F26" s="57"/>
      <c r="G26" s="57"/>
      <c r="H26" s="57"/>
      <c r="I26" s="57"/>
      <c r="J26" s="57"/>
      <c r="K26" s="57"/>
      <c r="L26" s="60" t="s">
        <v>75</v>
      </c>
      <c r="M26" s="57"/>
      <c r="N26" s="57"/>
      <c r="O26" s="57"/>
      <c r="P26" s="57"/>
      <c r="Q26" s="57"/>
      <c r="R26" s="73"/>
      <c r="S26" s="57"/>
      <c r="T26" s="72" t="s">
        <v>53</v>
      </c>
      <c r="U26" s="57"/>
      <c r="V26" s="60" t="s">
        <v>54</v>
      </c>
      <c r="W26" s="57"/>
      <c r="X26" s="4">
        <f t="shared" si="0"/>
        <v>0</v>
      </c>
    </row>
    <row r="27" spans="2:24" ht="12.95" customHeight="1">
      <c r="B27" s="72">
        <v>10</v>
      </c>
      <c r="C27" s="57"/>
      <c r="D27" s="60" t="s">
        <v>51</v>
      </c>
      <c r="E27" s="57"/>
      <c r="F27" s="57"/>
      <c r="G27" s="57"/>
      <c r="H27" s="57"/>
      <c r="I27" s="57"/>
      <c r="J27" s="57"/>
      <c r="K27" s="57"/>
      <c r="L27" s="60" t="s">
        <v>52</v>
      </c>
      <c r="M27" s="57"/>
      <c r="N27" s="57"/>
      <c r="O27" s="57"/>
      <c r="P27" s="57"/>
      <c r="Q27" s="57"/>
      <c r="R27" s="73"/>
      <c r="S27" s="57"/>
      <c r="T27" s="72" t="s">
        <v>53</v>
      </c>
      <c r="U27" s="57"/>
      <c r="V27" s="60" t="s">
        <v>54</v>
      </c>
      <c r="W27" s="57"/>
      <c r="X27" s="4">
        <f t="shared" si="0"/>
        <v>0</v>
      </c>
    </row>
    <row r="28" spans="2:24" ht="12.95" customHeight="1">
      <c r="B28" s="72">
        <v>11</v>
      </c>
      <c r="C28" s="57"/>
      <c r="D28" s="60" t="s">
        <v>55</v>
      </c>
      <c r="E28" s="57"/>
      <c r="F28" s="57"/>
      <c r="G28" s="57"/>
      <c r="H28" s="57"/>
      <c r="I28" s="57"/>
      <c r="J28" s="57"/>
      <c r="K28" s="57"/>
      <c r="L28" s="60" t="s">
        <v>56</v>
      </c>
      <c r="M28" s="57"/>
      <c r="N28" s="57"/>
      <c r="O28" s="57"/>
      <c r="P28" s="57"/>
      <c r="Q28" s="57"/>
      <c r="R28" s="73"/>
      <c r="S28" s="57"/>
      <c r="T28" s="72" t="s">
        <v>53</v>
      </c>
      <c r="U28" s="57"/>
      <c r="V28" s="60" t="s">
        <v>54</v>
      </c>
      <c r="W28" s="57"/>
      <c r="X28" s="4">
        <f t="shared" si="0"/>
        <v>0</v>
      </c>
    </row>
    <row r="29" spans="2:24" ht="12.95" customHeight="1">
      <c r="B29" s="72">
        <v>12</v>
      </c>
      <c r="C29" s="57"/>
      <c r="D29" s="60" t="s">
        <v>76</v>
      </c>
      <c r="E29" s="57"/>
      <c r="F29" s="57"/>
      <c r="G29" s="57"/>
      <c r="H29" s="57"/>
      <c r="I29" s="57"/>
      <c r="J29" s="57"/>
      <c r="K29" s="57"/>
      <c r="L29" s="60" t="s">
        <v>77</v>
      </c>
      <c r="M29" s="57"/>
      <c r="N29" s="57"/>
      <c r="O29" s="57"/>
      <c r="P29" s="57"/>
      <c r="Q29" s="57"/>
      <c r="R29" s="73"/>
      <c r="S29" s="57"/>
      <c r="T29" s="72" t="s">
        <v>53</v>
      </c>
      <c r="U29" s="57"/>
      <c r="V29" s="60" t="s">
        <v>54</v>
      </c>
      <c r="W29" s="57"/>
      <c r="X29" s="4">
        <f t="shared" si="0"/>
        <v>0</v>
      </c>
    </row>
    <row r="30" spans="2:24" ht="12.95" customHeight="1">
      <c r="B30" s="72">
        <v>13</v>
      </c>
      <c r="C30" s="57"/>
      <c r="D30" s="60" t="s">
        <v>78</v>
      </c>
      <c r="E30" s="57"/>
      <c r="F30" s="57"/>
      <c r="G30" s="57"/>
      <c r="H30" s="57"/>
      <c r="I30" s="57"/>
      <c r="J30" s="57"/>
      <c r="K30" s="57"/>
      <c r="L30" s="60" t="s">
        <v>79</v>
      </c>
      <c r="M30" s="57"/>
      <c r="N30" s="57"/>
      <c r="O30" s="57"/>
      <c r="P30" s="57"/>
      <c r="Q30" s="57"/>
      <c r="R30" s="73"/>
      <c r="S30" s="57"/>
      <c r="T30" s="72" t="s">
        <v>80</v>
      </c>
      <c r="U30" s="57"/>
      <c r="V30" s="60" t="s">
        <v>81</v>
      </c>
      <c r="W30" s="57"/>
      <c r="X30" s="4">
        <f t="shared" si="0"/>
        <v>0</v>
      </c>
    </row>
    <row r="31" spans="2:24" ht="12.95" customHeight="1">
      <c r="B31" s="76" t="s">
        <v>8</v>
      </c>
      <c r="C31" s="57"/>
      <c r="D31" s="76" t="s">
        <v>8</v>
      </c>
      <c r="E31" s="57"/>
      <c r="F31" s="57"/>
      <c r="G31" s="57"/>
      <c r="H31" s="57"/>
      <c r="I31" s="57"/>
      <c r="J31" s="57"/>
      <c r="K31" s="57"/>
      <c r="L31" s="80" t="s">
        <v>82</v>
      </c>
      <c r="M31" s="57"/>
      <c r="N31" s="57"/>
      <c r="O31" s="57"/>
      <c r="P31" s="57"/>
      <c r="Q31" s="57"/>
      <c r="R31" s="76"/>
      <c r="S31" s="57"/>
      <c r="T31" s="76" t="s">
        <v>8</v>
      </c>
      <c r="U31" s="57"/>
      <c r="V31" s="76" t="s">
        <v>8</v>
      </c>
      <c r="W31" s="57"/>
      <c r="X31" s="4"/>
    </row>
    <row r="32" spans="2:24" ht="12.95" customHeight="1">
      <c r="B32" s="72">
        <v>14</v>
      </c>
      <c r="C32" s="57"/>
      <c r="D32" s="60" t="s">
        <v>83</v>
      </c>
      <c r="E32" s="57"/>
      <c r="F32" s="57"/>
      <c r="G32" s="57"/>
      <c r="H32" s="57"/>
      <c r="I32" s="57"/>
      <c r="J32" s="57"/>
      <c r="K32" s="57"/>
      <c r="L32" s="60" t="s">
        <v>84</v>
      </c>
      <c r="M32" s="57"/>
      <c r="N32" s="57"/>
      <c r="O32" s="57"/>
      <c r="P32" s="57"/>
      <c r="Q32" s="57"/>
      <c r="R32" s="73"/>
      <c r="S32" s="57"/>
      <c r="T32" s="72" t="s">
        <v>65</v>
      </c>
      <c r="U32" s="57"/>
      <c r="V32" s="60" t="s">
        <v>81</v>
      </c>
      <c r="W32" s="57"/>
      <c r="X32" s="4">
        <f t="shared" si="0"/>
        <v>0</v>
      </c>
    </row>
    <row r="33" spans="2:24" ht="12.95" customHeight="1">
      <c r="B33" s="76" t="s">
        <v>8</v>
      </c>
      <c r="C33" s="57"/>
      <c r="D33" s="76" t="s">
        <v>8</v>
      </c>
      <c r="E33" s="57"/>
      <c r="F33" s="57"/>
      <c r="G33" s="57"/>
      <c r="H33" s="57"/>
      <c r="I33" s="57"/>
      <c r="J33" s="57"/>
      <c r="K33" s="57"/>
      <c r="L33" s="80" t="s">
        <v>85</v>
      </c>
      <c r="M33" s="57"/>
      <c r="N33" s="57"/>
      <c r="O33" s="57"/>
      <c r="P33" s="57"/>
      <c r="Q33" s="57"/>
      <c r="R33" s="76"/>
      <c r="S33" s="57"/>
      <c r="T33" s="76" t="s">
        <v>8</v>
      </c>
      <c r="U33" s="57"/>
      <c r="V33" s="76" t="s">
        <v>8</v>
      </c>
      <c r="W33" s="57"/>
      <c r="X33" s="4"/>
    </row>
    <row r="34" spans="2:24" ht="12.95" customHeight="1">
      <c r="B34" s="72">
        <v>15</v>
      </c>
      <c r="C34" s="57"/>
      <c r="D34" s="60" t="s">
        <v>86</v>
      </c>
      <c r="E34" s="57"/>
      <c r="F34" s="57"/>
      <c r="G34" s="57"/>
      <c r="H34" s="57"/>
      <c r="I34" s="57"/>
      <c r="J34" s="57"/>
      <c r="K34" s="57"/>
      <c r="L34" s="60" t="s">
        <v>87</v>
      </c>
      <c r="M34" s="57"/>
      <c r="N34" s="57"/>
      <c r="O34" s="57"/>
      <c r="P34" s="57"/>
      <c r="Q34" s="57"/>
      <c r="R34" s="73"/>
      <c r="S34" s="57"/>
      <c r="T34" s="72" t="s">
        <v>53</v>
      </c>
      <c r="U34" s="57"/>
      <c r="V34" s="60" t="s">
        <v>54</v>
      </c>
      <c r="W34" s="57"/>
      <c r="X34" s="4">
        <f t="shared" si="0"/>
        <v>0</v>
      </c>
    </row>
    <row r="35" spans="2:24" ht="12.95" customHeight="1">
      <c r="B35" s="72">
        <v>16</v>
      </c>
      <c r="C35" s="57"/>
      <c r="D35" s="60" t="s">
        <v>88</v>
      </c>
      <c r="E35" s="57"/>
      <c r="F35" s="57"/>
      <c r="G35" s="57"/>
      <c r="H35" s="57"/>
      <c r="I35" s="57"/>
      <c r="J35" s="57"/>
      <c r="K35" s="57"/>
      <c r="L35" s="60" t="s">
        <v>89</v>
      </c>
      <c r="M35" s="57"/>
      <c r="N35" s="57"/>
      <c r="O35" s="57"/>
      <c r="P35" s="57"/>
      <c r="Q35" s="57"/>
      <c r="R35" s="73"/>
      <c r="S35" s="57"/>
      <c r="T35" s="72" t="s">
        <v>53</v>
      </c>
      <c r="U35" s="57"/>
      <c r="V35" s="60" t="s">
        <v>54</v>
      </c>
      <c r="W35" s="57"/>
      <c r="X35" s="4">
        <f t="shared" si="0"/>
        <v>0</v>
      </c>
    </row>
    <row r="36" spans="2:24" ht="12.95" customHeight="1">
      <c r="B36" s="72">
        <v>17</v>
      </c>
      <c r="C36" s="57"/>
      <c r="D36" s="60" t="s">
        <v>90</v>
      </c>
      <c r="E36" s="57"/>
      <c r="F36" s="57"/>
      <c r="G36" s="57"/>
      <c r="H36" s="57"/>
      <c r="I36" s="57"/>
      <c r="J36" s="57"/>
      <c r="K36" s="57"/>
      <c r="L36" s="60" t="s">
        <v>91</v>
      </c>
      <c r="M36" s="57"/>
      <c r="N36" s="57"/>
      <c r="O36" s="57"/>
      <c r="P36" s="57"/>
      <c r="Q36" s="57"/>
      <c r="R36" s="73"/>
      <c r="S36" s="57"/>
      <c r="T36" s="72" t="s">
        <v>92</v>
      </c>
      <c r="U36" s="57"/>
      <c r="V36" s="60" t="s">
        <v>81</v>
      </c>
      <c r="W36" s="57"/>
      <c r="X36" s="4">
        <f t="shared" si="0"/>
        <v>0</v>
      </c>
    </row>
    <row r="37" spans="2:24" ht="12.95" customHeight="1">
      <c r="B37" s="76" t="s">
        <v>8</v>
      </c>
      <c r="C37" s="57"/>
      <c r="D37" s="76" t="s">
        <v>8</v>
      </c>
      <c r="E37" s="57"/>
      <c r="F37" s="57"/>
      <c r="G37" s="57"/>
      <c r="H37" s="57"/>
      <c r="I37" s="57"/>
      <c r="J37" s="57"/>
      <c r="K37" s="57"/>
      <c r="L37" s="80" t="s">
        <v>93</v>
      </c>
      <c r="M37" s="57"/>
      <c r="N37" s="57"/>
      <c r="O37" s="57"/>
      <c r="P37" s="57"/>
      <c r="Q37" s="57"/>
      <c r="R37" s="76"/>
      <c r="S37" s="57"/>
      <c r="T37" s="76" t="s">
        <v>8</v>
      </c>
      <c r="U37" s="57"/>
      <c r="V37" s="76" t="s">
        <v>8</v>
      </c>
      <c r="W37" s="57"/>
      <c r="X37" s="4"/>
    </row>
    <row r="38" spans="2:24" ht="12.95" customHeight="1">
      <c r="B38" s="72">
        <v>18</v>
      </c>
      <c r="C38" s="57"/>
      <c r="D38" s="60" t="s">
        <v>94</v>
      </c>
      <c r="E38" s="57"/>
      <c r="F38" s="57"/>
      <c r="G38" s="57"/>
      <c r="H38" s="57"/>
      <c r="I38" s="57"/>
      <c r="J38" s="57"/>
      <c r="K38" s="57"/>
      <c r="L38" s="60" t="s">
        <v>95</v>
      </c>
      <c r="M38" s="57"/>
      <c r="N38" s="57"/>
      <c r="O38" s="57"/>
      <c r="P38" s="57"/>
      <c r="Q38" s="57"/>
      <c r="R38" s="73"/>
      <c r="S38" s="57"/>
      <c r="T38" s="72" t="s">
        <v>96</v>
      </c>
      <c r="U38" s="57"/>
      <c r="V38" s="60" t="s">
        <v>81</v>
      </c>
      <c r="W38" s="57"/>
      <c r="X38" s="4">
        <f t="shared" si="0"/>
        <v>0</v>
      </c>
    </row>
    <row r="39" spans="2:24" ht="12.95" customHeight="1">
      <c r="B39" s="76" t="s">
        <v>8</v>
      </c>
      <c r="C39" s="57"/>
      <c r="D39" s="76" t="s">
        <v>8</v>
      </c>
      <c r="E39" s="57"/>
      <c r="F39" s="57"/>
      <c r="G39" s="57"/>
      <c r="H39" s="57"/>
      <c r="I39" s="57"/>
      <c r="J39" s="57"/>
      <c r="K39" s="57"/>
      <c r="L39" s="80" t="s">
        <v>97</v>
      </c>
      <c r="M39" s="57"/>
      <c r="N39" s="57"/>
      <c r="O39" s="57"/>
      <c r="P39" s="57"/>
      <c r="Q39" s="57"/>
      <c r="R39" s="76" t="s">
        <v>8</v>
      </c>
      <c r="S39" s="57"/>
      <c r="T39" s="76" t="s">
        <v>8</v>
      </c>
      <c r="U39" s="57"/>
      <c r="V39" s="76" t="s">
        <v>8</v>
      </c>
      <c r="W39" s="57"/>
      <c r="X39" s="6" t="s">
        <v>8</v>
      </c>
    </row>
    <row r="40" spans="2:24" ht="12.95" customHeight="1">
      <c r="B40" s="78"/>
      <c r="C40" s="75"/>
      <c r="D40" s="74"/>
      <c r="E40" s="75"/>
      <c r="F40" s="75"/>
      <c r="G40" s="75"/>
      <c r="H40" s="75"/>
      <c r="I40" s="75"/>
      <c r="J40" s="75"/>
      <c r="K40" s="75"/>
      <c r="L40" s="74"/>
      <c r="M40" s="75"/>
      <c r="N40" s="75"/>
      <c r="O40" s="75"/>
      <c r="P40" s="75"/>
      <c r="Q40" s="75"/>
      <c r="R40" s="79"/>
      <c r="S40" s="75"/>
      <c r="T40" s="77" t="s">
        <v>190</v>
      </c>
      <c r="U40" s="77"/>
      <c r="V40" s="77"/>
      <c r="W40" s="77"/>
      <c r="X40" s="19">
        <f>SUM(X16:X39)</f>
        <v>0</v>
      </c>
    </row>
    <row r="41" spans="2:24" ht="12.95" customHeight="1">
      <c r="B41" s="76"/>
      <c r="C41" s="57"/>
      <c r="D41" s="76"/>
      <c r="E41" s="57"/>
      <c r="F41" s="57"/>
      <c r="G41" s="57"/>
      <c r="H41" s="57"/>
      <c r="I41" s="57"/>
      <c r="J41" s="57"/>
      <c r="K41" s="57"/>
      <c r="L41" s="80"/>
      <c r="M41" s="57"/>
      <c r="N41" s="57"/>
      <c r="O41" s="57"/>
      <c r="P41" s="57"/>
      <c r="Q41" s="57"/>
      <c r="R41" s="76"/>
      <c r="S41" s="57"/>
      <c r="T41" s="76"/>
      <c r="U41" s="57"/>
      <c r="V41" s="76"/>
      <c r="W41" s="57"/>
      <c r="X41" s="6"/>
    </row>
    <row r="42" spans="2:24" ht="12.95" customHeight="1" thickBot="1">
      <c r="B42" s="82"/>
      <c r="C42" s="83"/>
      <c r="D42" s="82"/>
      <c r="E42" s="83"/>
      <c r="F42" s="83"/>
      <c r="G42" s="83"/>
      <c r="H42" s="83"/>
      <c r="I42" s="83"/>
      <c r="J42" s="83"/>
      <c r="K42" s="83"/>
      <c r="L42" s="84"/>
      <c r="M42" s="83"/>
      <c r="N42" s="83"/>
      <c r="O42" s="83"/>
      <c r="P42" s="83"/>
      <c r="Q42" s="83"/>
      <c r="R42" s="81" t="s">
        <v>98</v>
      </c>
      <c r="S42" s="81"/>
      <c r="T42" s="81"/>
      <c r="U42" s="81"/>
      <c r="V42" s="81"/>
      <c r="W42" s="81"/>
      <c r="X42" s="20">
        <f>SUM(X14+X40)</f>
        <v>0</v>
      </c>
    </row>
    <row r="43" spans="2:24" ht="12.95" customHeight="1" thickTop="1">
      <c r="B43" s="76"/>
      <c r="C43" s="57"/>
      <c r="D43" s="76"/>
      <c r="E43" s="57"/>
      <c r="F43" s="57"/>
      <c r="G43" s="57"/>
      <c r="H43" s="57"/>
      <c r="I43" s="57"/>
      <c r="J43" s="57"/>
      <c r="K43" s="57"/>
      <c r="L43" s="80"/>
      <c r="M43" s="57"/>
      <c r="N43" s="57"/>
      <c r="O43" s="57"/>
      <c r="P43" s="57"/>
      <c r="Q43" s="57"/>
      <c r="R43" s="76"/>
      <c r="S43" s="57"/>
      <c r="T43" s="76"/>
      <c r="U43" s="57"/>
      <c r="V43" s="76"/>
      <c r="W43" s="57"/>
      <c r="X43" s="6"/>
    </row>
    <row r="44" spans="2:24" ht="12.95" customHeight="1">
      <c r="B44" s="76"/>
      <c r="C44" s="57"/>
      <c r="D44" s="76"/>
      <c r="E44" s="57"/>
      <c r="F44" s="57"/>
      <c r="G44" s="57"/>
      <c r="H44" s="57"/>
      <c r="I44" s="57"/>
      <c r="J44" s="57"/>
      <c r="K44" s="57"/>
      <c r="L44" s="80"/>
      <c r="M44" s="57"/>
      <c r="N44" s="57"/>
      <c r="O44" s="57"/>
      <c r="P44" s="57"/>
      <c r="Q44" s="57"/>
      <c r="R44" s="76"/>
      <c r="S44" s="57"/>
      <c r="T44" s="76"/>
      <c r="U44" s="57"/>
      <c r="V44" s="76"/>
      <c r="W44" s="57"/>
      <c r="X44" s="6"/>
    </row>
    <row r="45" spans="2:24" ht="2.85" customHeight="1"/>
    <row r="46" spans="2:24" ht="409.6" hidden="1" customHeight="1"/>
    <row r="47" spans="2:24" ht="17.100000000000001" customHeight="1">
      <c r="B47" s="66" t="s">
        <v>100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</row>
    <row r="48" spans="2:24" ht="2.85" customHeight="1"/>
    <row r="49" spans="2:24">
      <c r="B49" s="70" t="s">
        <v>45</v>
      </c>
      <c r="C49" s="69"/>
      <c r="D49" s="68" t="s">
        <v>46</v>
      </c>
      <c r="E49" s="69"/>
      <c r="F49" s="69"/>
      <c r="G49" s="69"/>
      <c r="H49" s="69"/>
      <c r="I49" s="69"/>
      <c r="J49" s="69"/>
      <c r="K49" s="69"/>
      <c r="L49" s="68" t="s">
        <v>20</v>
      </c>
      <c r="M49" s="69"/>
      <c r="N49" s="69"/>
      <c r="O49" s="69"/>
      <c r="P49" s="69"/>
      <c r="Q49" s="69"/>
      <c r="R49" s="70" t="s">
        <v>47</v>
      </c>
      <c r="S49" s="69"/>
      <c r="T49" s="70" t="s">
        <v>48</v>
      </c>
      <c r="U49" s="69"/>
      <c r="V49" s="68" t="s">
        <v>49</v>
      </c>
      <c r="W49" s="69"/>
      <c r="X49" s="3" t="s">
        <v>50</v>
      </c>
    </row>
    <row r="50" spans="2:24" ht="12.95" customHeight="1">
      <c r="B50" s="72">
        <v>1</v>
      </c>
      <c r="C50" s="57"/>
      <c r="D50" s="60" t="s">
        <v>101</v>
      </c>
      <c r="E50" s="57"/>
      <c r="F50" s="57"/>
      <c r="G50" s="57"/>
      <c r="H50" s="57"/>
      <c r="I50" s="57"/>
      <c r="J50" s="57"/>
      <c r="K50" s="57"/>
      <c r="L50" s="60" t="s">
        <v>102</v>
      </c>
      <c r="M50" s="57"/>
      <c r="N50" s="57"/>
      <c r="O50" s="57"/>
      <c r="P50" s="57"/>
      <c r="Q50" s="57"/>
      <c r="R50" s="73"/>
      <c r="S50" s="57"/>
      <c r="T50" s="72" t="s">
        <v>103</v>
      </c>
      <c r="U50" s="57"/>
      <c r="V50" s="60" t="s">
        <v>104</v>
      </c>
      <c r="W50" s="57"/>
      <c r="X50" s="4">
        <f t="shared" ref="X50:X64" si="1">R50*T50</f>
        <v>0</v>
      </c>
    </row>
    <row r="51" spans="2:24" ht="24" customHeight="1">
      <c r="B51" s="72">
        <v>2</v>
      </c>
      <c r="C51" s="57"/>
      <c r="D51" s="60" t="s">
        <v>105</v>
      </c>
      <c r="E51" s="57"/>
      <c r="F51" s="57"/>
      <c r="G51" s="57"/>
      <c r="H51" s="57"/>
      <c r="I51" s="57"/>
      <c r="J51" s="57"/>
      <c r="K51" s="57"/>
      <c r="L51" s="60" t="s">
        <v>106</v>
      </c>
      <c r="M51" s="57"/>
      <c r="N51" s="57"/>
      <c r="O51" s="57"/>
      <c r="P51" s="57"/>
      <c r="Q51" s="57"/>
      <c r="R51" s="73"/>
      <c r="S51" s="57"/>
      <c r="T51" s="72" t="s">
        <v>53</v>
      </c>
      <c r="U51" s="57"/>
      <c r="V51" s="60" t="s">
        <v>54</v>
      </c>
      <c r="W51" s="57"/>
      <c r="X51" s="4">
        <f t="shared" si="1"/>
        <v>0</v>
      </c>
    </row>
    <row r="52" spans="2:24" ht="24" customHeight="1">
      <c r="B52" s="72">
        <v>3</v>
      </c>
      <c r="C52" s="57"/>
      <c r="D52" s="60" t="s">
        <v>107</v>
      </c>
      <c r="E52" s="57"/>
      <c r="F52" s="57"/>
      <c r="G52" s="57"/>
      <c r="H52" s="57"/>
      <c r="I52" s="57"/>
      <c r="J52" s="57"/>
      <c r="K52" s="57"/>
      <c r="L52" s="60" t="s">
        <v>108</v>
      </c>
      <c r="M52" s="57"/>
      <c r="N52" s="57"/>
      <c r="O52" s="57"/>
      <c r="P52" s="57"/>
      <c r="Q52" s="57"/>
      <c r="R52" s="73"/>
      <c r="S52" s="57"/>
      <c r="T52" s="72" t="s">
        <v>109</v>
      </c>
      <c r="U52" s="57"/>
      <c r="V52" s="60" t="s">
        <v>110</v>
      </c>
      <c r="W52" s="57"/>
      <c r="X52" s="4">
        <f t="shared" si="1"/>
        <v>0</v>
      </c>
    </row>
    <row r="53" spans="2:24" ht="12.95" customHeight="1">
      <c r="B53" s="76" t="s">
        <v>8</v>
      </c>
      <c r="C53" s="57"/>
      <c r="D53" s="76" t="s">
        <v>8</v>
      </c>
      <c r="E53" s="57"/>
      <c r="F53" s="57"/>
      <c r="G53" s="57"/>
      <c r="H53" s="57"/>
      <c r="I53" s="57"/>
      <c r="J53" s="57"/>
      <c r="K53" s="57"/>
      <c r="L53" s="80" t="s">
        <v>111</v>
      </c>
      <c r="M53" s="57"/>
      <c r="N53" s="57"/>
      <c r="O53" s="57"/>
      <c r="P53" s="57"/>
      <c r="Q53" s="57"/>
      <c r="R53" s="76"/>
      <c r="S53" s="57"/>
      <c r="T53" s="76" t="s">
        <v>8</v>
      </c>
      <c r="U53" s="57"/>
      <c r="V53" s="76" t="s">
        <v>8</v>
      </c>
      <c r="W53" s="57"/>
      <c r="X53" s="4"/>
    </row>
    <row r="54" spans="2:24" ht="12.95" customHeight="1">
      <c r="B54" s="72">
        <v>4</v>
      </c>
      <c r="C54" s="57"/>
      <c r="D54" s="60" t="s">
        <v>112</v>
      </c>
      <c r="E54" s="57"/>
      <c r="F54" s="57"/>
      <c r="G54" s="57"/>
      <c r="H54" s="57"/>
      <c r="I54" s="57"/>
      <c r="J54" s="57"/>
      <c r="K54" s="57"/>
      <c r="L54" s="60" t="s">
        <v>113</v>
      </c>
      <c r="M54" s="57"/>
      <c r="N54" s="57"/>
      <c r="O54" s="57"/>
      <c r="P54" s="57"/>
      <c r="Q54" s="57"/>
      <c r="R54" s="73"/>
      <c r="S54" s="57"/>
      <c r="T54" s="72" t="s">
        <v>53</v>
      </c>
      <c r="U54" s="57"/>
      <c r="V54" s="60" t="s">
        <v>54</v>
      </c>
      <c r="W54" s="57"/>
      <c r="X54" s="4">
        <f t="shared" si="1"/>
        <v>0</v>
      </c>
    </row>
    <row r="55" spans="2:24" ht="12.95" customHeight="1">
      <c r="B55" s="72">
        <v>5</v>
      </c>
      <c r="C55" s="57"/>
      <c r="D55" s="60" t="s">
        <v>114</v>
      </c>
      <c r="E55" s="57"/>
      <c r="F55" s="57"/>
      <c r="G55" s="57"/>
      <c r="H55" s="57"/>
      <c r="I55" s="57"/>
      <c r="J55" s="57"/>
      <c r="K55" s="57"/>
      <c r="L55" s="60" t="s">
        <v>115</v>
      </c>
      <c r="M55" s="57"/>
      <c r="N55" s="57"/>
      <c r="O55" s="57"/>
      <c r="P55" s="57"/>
      <c r="Q55" s="57"/>
      <c r="R55" s="73"/>
      <c r="S55" s="57"/>
      <c r="T55" s="72" t="s">
        <v>116</v>
      </c>
      <c r="U55" s="57"/>
      <c r="V55" s="60" t="s">
        <v>81</v>
      </c>
      <c r="W55" s="57"/>
      <c r="X55" s="4">
        <f t="shared" si="1"/>
        <v>0</v>
      </c>
    </row>
    <row r="56" spans="2:24" ht="12.95" customHeight="1">
      <c r="B56" s="76" t="s">
        <v>8</v>
      </c>
      <c r="C56" s="57"/>
      <c r="D56" s="76" t="s">
        <v>8</v>
      </c>
      <c r="E56" s="57"/>
      <c r="F56" s="57"/>
      <c r="G56" s="57"/>
      <c r="H56" s="57"/>
      <c r="I56" s="57"/>
      <c r="J56" s="57"/>
      <c r="K56" s="57"/>
      <c r="L56" s="80" t="s">
        <v>117</v>
      </c>
      <c r="M56" s="57"/>
      <c r="N56" s="57"/>
      <c r="O56" s="57"/>
      <c r="P56" s="57"/>
      <c r="Q56" s="57"/>
      <c r="R56" s="76"/>
      <c r="S56" s="57"/>
      <c r="T56" s="76" t="s">
        <v>8</v>
      </c>
      <c r="U56" s="57"/>
      <c r="V56" s="76" t="s">
        <v>8</v>
      </c>
      <c r="W56" s="57"/>
      <c r="X56" s="4"/>
    </row>
    <row r="57" spans="2:24" ht="12.95" customHeight="1">
      <c r="B57" s="72">
        <v>6</v>
      </c>
      <c r="C57" s="57"/>
      <c r="D57" s="60" t="s">
        <v>118</v>
      </c>
      <c r="E57" s="57"/>
      <c r="F57" s="57"/>
      <c r="G57" s="57"/>
      <c r="H57" s="57"/>
      <c r="I57" s="57"/>
      <c r="J57" s="57"/>
      <c r="K57" s="57"/>
      <c r="L57" s="60" t="s">
        <v>119</v>
      </c>
      <c r="M57" s="57"/>
      <c r="N57" s="57"/>
      <c r="O57" s="57"/>
      <c r="P57" s="57"/>
      <c r="Q57" s="57"/>
      <c r="R57" s="73"/>
      <c r="S57" s="57"/>
      <c r="T57" s="72" t="s">
        <v>120</v>
      </c>
      <c r="U57" s="57"/>
      <c r="V57" s="60" t="s">
        <v>81</v>
      </c>
      <c r="W57" s="57"/>
      <c r="X57" s="4">
        <f t="shared" si="1"/>
        <v>0</v>
      </c>
    </row>
    <row r="58" spans="2:24" ht="12.95" customHeight="1">
      <c r="B58" s="72">
        <v>7</v>
      </c>
      <c r="C58" s="57"/>
      <c r="D58" s="60" t="s">
        <v>121</v>
      </c>
      <c r="E58" s="57"/>
      <c r="F58" s="57"/>
      <c r="G58" s="57"/>
      <c r="H58" s="57"/>
      <c r="I58" s="57"/>
      <c r="J58" s="57"/>
      <c r="K58" s="57"/>
      <c r="L58" s="60" t="s">
        <v>122</v>
      </c>
      <c r="M58" s="57"/>
      <c r="N58" s="57"/>
      <c r="O58" s="57"/>
      <c r="P58" s="57"/>
      <c r="Q58" s="57"/>
      <c r="R58" s="73"/>
      <c r="S58" s="57"/>
      <c r="T58" s="72" t="s">
        <v>80</v>
      </c>
      <c r="U58" s="57"/>
      <c r="V58" s="60" t="s">
        <v>81</v>
      </c>
      <c r="W58" s="57"/>
      <c r="X58" s="4">
        <f t="shared" si="1"/>
        <v>0</v>
      </c>
    </row>
    <row r="59" spans="2:24" ht="12.95" customHeight="1">
      <c r="B59" s="76" t="s">
        <v>8</v>
      </c>
      <c r="C59" s="57"/>
      <c r="D59" s="76" t="s">
        <v>8</v>
      </c>
      <c r="E59" s="57"/>
      <c r="F59" s="57"/>
      <c r="G59" s="57"/>
      <c r="H59" s="57"/>
      <c r="I59" s="57"/>
      <c r="J59" s="57"/>
      <c r="K59" s="57"/>
      <c r="L59" s="80" t="s">
        <v>82</v>
      </c>
      <c r="M59" s="57"/>
      <c r="N59" s="57"/>
      <c r="O59" s="57"/>
      <c r="P59" s="57"/>
      <c r="Q59" s="57"/>
      <c r="R59" s="76"/>
      <c r="S59" s="57"/>
      <c r="T59" s="76" t="s">
        <v>8</v>
      </c>
      <c r="U59" s="57"/>
      <c r="V59" s="76" t="s">
        <v>8</v>
      </c>
      <c r="W59" s="57"/>
      <c r="X59" s="4"/>
    </row>
    <row r="60" spans="2:24" ht="12.95" customHeight="1">
      <c r="B60" s="72">
        <v>8</v>
      </c>
      <c r="C60" s="57"/>
      <c r="D60" s="60" t="s">
        <v>123</v>
      </c>
      <c r="E60" s="57"/>
      <c r="F60" s="57"/>
      <c r="G60" s="57"/>
      <c r="H60" s="57"/>
      <c r="I60" s="57"/>
      <c r="J60" s="57"/>
      <c r="K60" s="57"/>
      <c r="L60" s="60" t="s">
        <v>124</v>
      </c>
      <c r="M60" s="57"/>
      <c r="N60" s="57"/>
      <c r="O60" s="57"/>
      <c r="P60" s="57"/>
      <c r="Q60" s="57"/>
      <c r="R60" s="73"/>
      <c r="S60" s="57"/>
      <c r="T60" s="72" t="s">
        <v>96</v>
      </c>
      <c r="U60" s="57"/>
      <c r="V60" s="60" t="s">
        <v>81</v>
      </c>
      <c r="W60" s="57"/>
      <c r="X60" s="4">
        <f t="shared" si="1"/>
        <v>0</v>
      </c>
    </row>
    <row r="61" spans="2:24" ht="12.95" customHeight="1">
      <c r="B61" s="76" t="s">
        <v>8</v>
      </c>
      <c r="C61" s="57"/>
      <c r="D61" s="76" t="s">
        <v>8</v>
      </c>
      <c r="E61" s="57"/>
      <c r="F61" s="57"/>
      <c r="G61" s="57"/>
      <c r="H61" s="57"/>
      <c r="I61" s="57"/>
      <c r="J61" s="57"/>
      <c r="K61" s="57"/>
      <c r="L61" s="80" t="s">
        <v>97</v>
      </c>
      <c r="M61" s="57"/>
      <c r="N61" s="57"/>
      <c r="O61" s="57"/>
      <c r="P61" s="57"/>
      <c r="Q61" s="57"/>
      <c r="R61" s="76"/>
      <c r="S61" s="57"/>
      <c r="T61" s="76" t="s">
        <v>8</v>
      </c>
      <c r="U61" s="57"/>
      <c r="V61" s="76" t="s">
        <v>8</v>
      </c>
      <c r="W61" s="57"/>
      <c r="X61" s="4"/>
    </row>
    <row r="62" spans="2:24" ht="12.95" customHeight="1">
      <c r="B62" s="72">
        <v>9</v>
      </c>
      <c r="C62" s="57"/>
      <c r="D62" s="60" t="s">
        <v>125</v>
      </c>
      <c r="E62" s="57"/>
      <c r="F62" s="57"/>
      <c r="G62" s="57"/>
      <c r="H62" s="57"/>
      <c r="I62" s="57"/>
      <c r="J62" s="57"/>
      <c r="K62" s="57"/>
      <c r="L62" s="60" t="s">
        <v>126</v>
      </c>
      <c r="M62" s="57"/>
      <c r="N62" s="57"/>
      <c r="O62" s="57"/>
      <c r="P62" s="57"/>
      <c r="Q62" s="57"/>
      <c r="R62" s="73"/>
      <c r="S62" s="57"/>
      <c r="T62" s="72" t="s">
        <v>116</v>
      </c>
      <c r="U62" s="57"/>
      <c r="V62" s="60" t="s">
        <v>81</v>
      </c>
      <c r="W62" s="57"/>
      <c r="X62" s="4">
        <f t="shared" si="1"/>
        <v>0</v>
      </c>
    </row>
    <row r="63" spans="2:24" ht="12.95" customHeight="1">
      <c r="B63" s="76" t="s">
        <v>8</v>
      </c>
      <c r="C63" s="57"/>
      <c r="D63" s="76" t="s">
        <v>8</v>
      </c>
      <c r="E63" s="57"/>
      <c r="F63" s="57"/>
      <c r="G63" s="57"/>
      <c r="H63" s="57"/>
      <c r="I63" s="57"/>
      <c r="J63" s="57"/>
      <c r="K63" s="57"/>
      <c r="L63" s="80" t="s">
        <v>117</v>
      </c>
      <c r="M63" s="57"/>
      <c r="N63" s="57"/>
      <c r="O63" s="57"/>
      <c r="P63" s="57"/>
      <c r="Q63" s="57"/>
      <c r="R63" s="76"/>
      <c r="S63" s="57"/>
      <c r="T63" s="76" t="s">
        <v>8</v>
      </c>
      <c r="U63" s="57"/>
      <c r="V63" s="76" t="s">
        <v>8</v>
      </c>
      <c r="W63" s="57"/>
      <c r="X63" s="4"/>
    </row>
    <row r="64" spans="2:24" ht="12.95" customHeight="1">
      <c r="B64" s="72">
        <v>10</v>
      </c>
      <c r="C64" s="57"/>
      <c r="D64" s="60" t="s">
        <v>127</v>
      </c>
      <c r="E64" s="57"/>
      <c r="F64" s="57"/>
      <c r="G64" s="57"/>
      <c r="H64" s="57"/>
      <c r="I64" s="57"/>
      <c r="J64" s="57"/>
      <c r="K64" s="57"/>
      <c r="L64" s="60" t="s">
        <v>128</v>
      </c>
      <c r="M64" s="57"/>
      <c r="N64" s="57"/>
      <c r="O64" s="57"/>
      <c r="P64" s="57"/>
      <c r="Q64" s="57"/>
      <c r="R64" s="73"/>
      <c r="S64" s="57"/>
      <c r="T64" s="72" t="s">
        <v>120</v>
      </c>
      <c r="U64" s="57"/>
      <c r="V64" s="60" t="s">
        <v>81</v>
      </c>
      <c r="W64" s="57"/>
      <c r="X64" s="4">
        <f t="shared" si="1"/>
        <v>0</v>
      </c>
    </row>
    <row r="65" spans="2:24" ht="12.95" customHeight="1">
      <c r="B65" s="72"/>
      <c r="C65" s="57"/>
      <c r="D65" s="60"/>
      <c r="E65" s="57"/>
      <c r="F65" s="57"/>
      <c r="G65" s="57"/>
      <c r="H65" s="57"/>
      <c r="I65" s="57"/>
      <c r="J65" s="57"/>
      <c r="K65" s="57"/>
      <c r="L65" s="60"/>
      <c r="M65" s="57"/>
      <c r="N65" s="57"/>
      <c r="O65" s="57"/>
      <c r="P65" s="57"/>
      <c r="Q65" s="57"/>
      <c r="R65" s="73"/>
      <c r="S65" s="57"/>
      <c r="T65" s="72"/>
      <c r="U65" s="57"/>
      <c r="V65" s="60"/>
      <c r="W65" s="57"/>
      <c r="X65" s="4"/>
    </row>
    <row r="66" spans="2:24" ht="12.95" customHeight="1" thickBot="1">
      <c r="B66" s="82"/>
      <c r="C66" s="83"/>
      <c r="D66" s="82"/>
      <c r="E66" s="83"/>
      <c r="F66" s="83"/>
      <c r="G66" s="83"/>
      <c r="H66" s="83"/>
      <c r="I66" s="83"/>
      <c r="J66" s="83"/>
      <c r="K66" s="83"/>
      <c r="L66" s="84"/>
      <c r="M66" s="83"/>
      <c r="N66" s="83"/>
      <c r="O66" s="83"/>
      <c r="P66" s="83"/>
      <c r="Q66" s="83"/>
      <c r="R66" s="81" t="s">
        <v>191</v>
      </c>
      <c r="S66" s="81"/>
      <c r="T66" s="81"/>
      <c r="U66" s="81"/>
      <c r="V66" s="81"/>
      <c r="W66" s="81"/>
      <c r="X66" s="20">
        <f>SUM(X50:X65)</f>
        <v>0</v>
      </c>
    </row>
    <row r="67" spans="2:24" ht="2.85" customHeight="1" thickTop="1"/>
    <row r="68" spans="2:24" ht="409.6" hidden="1" customHeight="1"/>
    <row r="69" spans="2:24" ht="17.100000000000001" customHeight="1">
      <c r="B69" s="66" t="s">
        <v>129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</row>
    <row r="70" spans="2:24" ht="2.85" customHeight="1"/>
    <row r="71" spans="2:24">
      <c r="B71" s="70" t="s">
        <v>45</v>
      </c>
      <c r="C71" s="69"/>
      <c r="D71" s="68" t="s">
        <v>46</v>
      </c>
      <c r="E71" s="69"/>
      <c r="F71" s="69"/>
      <c r="G71" s="69"/>
      <c r="H71" s="69"/>
      <c r="I71" s="69"/>
      <c r="J71" s="69"/>
      <c r="K71" s="69"/>
      <c r="L71" s="68" t="s">
        <v>20</v>
      </c>
      <c r="M71" s="69"/>
      <c r="N71" s="69"/>
      <c r="O71" s="69"/>
      <c r="P71" s="69"/>
      <c r="Q71" s="69"/>
      <c r="R71" s="70" t="s">
        <v>47</v>
      </c>
      <c r="S71" s="69"/>
      <c r="T71" s="70" t="s">
        <v>48</v>
      </c>
      <c r="U71" s="69"/>
      <c r="V71" s="68" t="s">
        <v>49</v>
      </c>
      <c r="W71" s="69"/>
      <c r="X71" s="3" t="s">
        <v>50</v>
      </c>
    </row>
    <row r="72" spans="2:24" ht="12.95" customHeight="1">
      <c r="B72" s="72">
        <v>1</v>
      </c>
      <c r="C72" s="57"/>
      <c r="D72" s="60" t="s">
        <v>130</v>
      </c>
      <c r="E72" s="57"/>
      <c r="F72" s="57"/>
      <c r="G72" s="57"/>
      <c r="H72" s="57"/>
      <c r="I72" s="57"/>
      <c r="J72" s="57"/>
      <c r="K72" s="57"/>
      <c r="L72" s="60" t="s">
        <v>131</v>
      </c>
      <c r="M72" s="57"/>
      <c r="N72" s="57"/>
      <c r="O72" s="57"/>
      <c r="P72" s="57"/>
      <c r="Q72" s="57"/>
      <c r="R72" s="73"/>
      <c r="S72" s="57"/>
      <c r="T72" s="72" t="s">
        <v>53</v>
      </c>
      <c r="U72" s="57"/>
      <c r="V72" s="60" t="s">
        <v>54</v>
      </c>
      <c r="W72" s="57"/>
      <c r="X72" s="4">
        <f t="shared" ref="X72:X80" si="2">R72*T72</f>
        <v>0</v>
      </c>
    </row>
    <row r="73" spans="2:24" ht="12.95" customHeight="1">
      <c r="B73" s="72">
        <v>2</v>
      </c>
      <c r="C73" s="57"/>
      <c r="D73" s="60" t="s">
        <v>132</v>
      </c>
      <c r="E73" s="57"/>
      <c r="F73" s="57"/>
      <c r="G73" s="57"/>
      <c r="H73" s="57"/>
      <c r="I73" s="57"/>
      <c r="J73" s="57"/>
      <c r="K73" s="57"/>
      <c r="L73" s="60" t="s">
        <v>133</v>
      </c>
      <c r="M73" s="57"/>
      <c r="N73" s="57"/>
      <c r="O73" s="57"/>
      <c r="P73" s="57"/>
      <c r="Q73" s="57"/>
      <c r="R73" s="73"/>
      <c r="S73" s="57"/>
      <c r="T73" s="72" t="s">
        <v>53</v>
      </c>
      <c r="U73" s="57"/>
      <c r="V73" s="60" t="s">
        <v>54</v>
      </c>
      <c r="W73" s="57"/>
      <c r="X73" s="4">
        <f t="shared" si="2"/>
        <v>0</v>
      </c>
    </row>
    <row r="74" spans="2:24" ht="12.95" customHeight="1">
      <c r="B74" s="72">
        <v>3</v>
      </c>
      <c r="C74" s="57"/>
      <c r="D74" s="60" t="s">
        <v>134</v>
      </c>
      <c r="E74" s="57"/>
      <c r="F74" s="57"/>
      <c r="G74" s="57"/>
      <c r="H74" s="57"/>
      <c r="I74" s="57"/>
      <c r="J74" s="57"/>
      <c r="K74" s="57"/>
      <c r="L74" s="60" t="s">
        <v>135</v>
      </c>
      <c r="M74" s="57"/>
      <c r="N74" s="57"/>
      <c r="O74" s="57"/>
      <c r="P74" s="57"/>
      <c r="Q74" s="57"/>
      <c r="R74" s="73"/>
      <c r="S74" s="57"/>
      <c r="T74" s="72" t="s">
        <v>96</v>
      </c>
      <c r="U74" s="57"/>
      <c r="V74" s="60" t="s">
        <v>81</v>
      </c>
      <c r="W74" s="57"/>
      <c r="X74" s="4">
        <f t="shared" si="2"/>
        <v>0</v>
      </c>
    </row>
    <row r="75" spans="2:24" ht="12.95" customHeight="1">
      <c r="B75" s="76" t="s">
        <v>8</v>
      </c>
      <c r="C75" s="57"/>
      <c r="D75" s="76" t="s">
        <v>8</v>
      </c>
      <c r="E75" s="57"/>
      <c r="F75" s="57"/>
      <c r="G75" s="57"/>
      <c r="H75" s="57"/>
      <c r="I75" s="57"/>
      <c r="J75" s="57"/>
      <c r="K75" s="57"/>
      <c r="L75" s="80" t="s">
        <v>97</v>
      </c>
      <c r="M75" s="57"/>
      <c r="N75" s="57"/>
      <c r="O75" s="57"/>
      <c r="P75" s="57"/>
      <c r="Q75" s="57"/>
      <c r="R75" s="76"/>
      <c r="S75" s="57"/>
      <c r="T75" s="76" t="s">
        <v>8</v>
      </c>
      <c r="U75" s="57"/>
      <c r="V75" s="76" t="s">
        <v>8</v>
      </c>
      <c r="W75" s="57"/>
      <c r="X75" s="4"/>
    </row>
    <row r="76" spans="2:24" ht="12.95" customHeight="1">
      <c r="B76" s="72">
        <v>4</v>
      </c>
      <c r="C76" s="57"/>
      <c r="D76" s="60" t="s">
        <v>136</v>
      </c>
      <c r="E76" s="57"/>
      <c r="F76" s="57"/>
      <c r="G76" s="57"/>
      <c r="H76" s="57"/>
      <c r="I76" s="57"/>
      <c r="J76" s="57"/>
      <c r="K76" s="57"/>
      <c r="L76" s="60" t="s">
        <v>137</v>
      </c>
      <c r="M76" s="57"/>
      <c r="N76" s="57"/>
      <c r="O76" s="57"/>
      <c r="P76" s="57"/>
      <c r="Q76" s="57"/>
      <c r="R76" s="73"/>
      <c r="S76" s="57"/>
      <c r="T76" s="72" t="s">
        <v>109</v>
      </c>
      <c r="U76" s="57"/>
      <c r="V76" s="60" t="s">
        <v>54</v>
      </c>
      <c r="W76" s="57"/>
      <c r="X76" s="4">
        <f t="shared" si="2"/>
        <v>0</v>
      </c>
    </row>
    <row r="77" spans="2:24" ht="12.95" customHeight="1">
      <c r="B77" s="72">
        <v>5</v>
      </c>
      <c r="C77" s="57"/>
      <c r="D77" s="60" t="s">
        <v>138</v>
      </c>
      <c r="E77" s="57"/>
      <c r="F77" s="57"/>
      <c r="G77" s="57"/>
      <c r="H77" s="57"/>
      <c r="I77" s="57"/>
      <c r="J77" s="57"/>
      <c r="K77" s="57"/>
      <c r="L77" s="60" t="s">
        <v>139</v>
      </c>
      <c r="M77" s="57"/>
      <c r="N77" s="57"/>
      <c r="O77" s="57"/>
      <c r="P77" s="57"/>
      <c r="Q77" s="57"/>
      <c r="R77" s="73"/>
      <c r="S77" s="57"/>
      <c r="T77" s="72" t="s">
        <v>53</v>
      </c>
      <c r="U77" s="57"/>
      <c r="V77" s="60" t="s">
        <v>54</v>
      </c>
      <c r="W77" s="57"/>
      <c r="X77" s="4">
        <f t="shared" si="2"/>
        <v>0</v>
      </c>
    </row>
    <row r="78" spans="2:24" ht="12.95" customHeight="1">
      <c r="B78" s="72">
        <v>6</v>
      </c>
      <c r="C78" s="57"/>
      <c r="D78" s="60" t="s">
        <v>140</v>
      </c>
      <c r="E78" s="57"/>
      <c r="F78" s="57"/>
      <c r="G78" s="57"/>
      <c r="H78" s="57"/>
      <c r="I78" s="57"/>
      <c r="J78" s="57"/>
      <c r="K78" s="57"/>
      <c r="L78" s="60" t="s">
        <v>141</v>
      </c>
      <c r="M78" s="57"/>
      <c r="N78" s="57"/>
      <c r="O78" s="57"/>
      <c r="P78" s="57"/>
      <c r="Q78" s="57"/>
      <c r="R78" s="73"/>
      <c r="S78" s="57"/>
      <c r="T78" s="72" t="s">
        <v>53</v>
      </c>
      <c r="U78" s="57"/>
      <c r="V78" s="60" t="s">
        <v>54</v>
      </c>
      <c r="W78" s="57"/>
      <c r="X78" s="4">
        <f t="shared" si="2"/>
        <v>0</v>
      </c>
    </row>
    <row r="79" spans="2:24" ht="12.95" customHeight="1">
      <c r="B79" s="72">
        <v>7</v>
      </c>
      <c r="C79" s="57"/>
      <c r="D79" s="60" t="s">
        <v>142</v>
      </c>
      <c r="E79" s="57"/>
      <c r="F79" s="57"/>
      <c r="G79" s="57"/>
      <c r="H79" s="57"/>
      <c r="I79" s="57"/>
      <c r="J79" s="57"/>
      <c r="K79" s="57"/>
      <c r="L79" s="60" t="s">
        <v>143</v>
      </c>
      <c r="M79" s="57"/>
      <c r="N79" s="57"/>
      <c r="O79" s="57"/>
      <c r="P79" s="57"/>
      <c r="Q79" s="57"/>
      <c r="R79" s="73"/>
      <c r="S79" s="57"/>
      <c r="T79" s="72" t="s">
        <v>109</v>
      </c>
      <c r="U79" s="57"/>
      <c r="V79" s="60" t="s">
        <v>54</v>
      </c>
      <c r="W79" s="57"/>
      <c r="X79" s="4">
        <f t="shared" si="2"/>
        <v>0</v>
      </c>
    </row>
    <row r="80" spans="2:24" ht="12.95" customHeight="1">
      <c r="B80" s="72">
        <v>8</v>
      </c>
      <c r="C80" s="57"/>
      <c r="D80" s="60" t="s">
        <v>144</v>
      </c>
      <c r="E80" s="57"/>
      <c r="F80" s="57"/>
      <c r="G80" s="57"/>
      <c r="H80" s="57"/>
      <c r="I80" s="57"/>
      <c r="J80" s="57"/>
      <c r="K80" s="57"/>
      <c r="L80" s="60" t="s">
        <v>145</v>
      </c>
      <c r="M80" s="57"/>
      <c r="N80" s="57"/>
      <c r="O80" s="57"/>
      <c r="P80" s="57"/>
      <c r="Q80" s="57"/>
      <c r="R80" s="73"/>
      <c r="S80" s="57"/>
      <c r="T80" s="72" t="s">
        <v>109</v>
      </c>
      <c r="U80" s="57"/>
      <c r="V80" s="60" t="s">
        <v>54</v>
      </c>
      <c r="W80" s="57"/>
      <c r="X80" s="4">
        <f t="shared" si="2"/>
        <v>0</v>
      </c>
    </row>
    <row r="81" spans="2:24" ht="12.95" customHeight="1">
      <c r="B81" s="72"/>
      <c r="C81" s="57"/>
      <c r="D81" s="60"/>
      <c r="E81" s="57"/>
      <c r="F81" s="57"/>
      <c r="G81" s="57"/>
      <c r="H81" s="57"/>
      <c r="I81" s="57"/>
      <c r="J81" s="57"/>
      <c r="K81" s="57"/>
      <c r="L81" s="60"/>
      <c r="M81" s="57"/>
      <c r="N81" s="57"/>
      <c r="O81" s="57"/>
      <c r="P81" s="57"/>
      <c r="Q81" s="57"/>
      <c r="R81" s="73"/>
      <c r="S81" s="57"/>
      <c r="T81" s="72"/>
      <c r="U81" s="57"/>
      <c r="V81" s="60"/>
      <c r="W81" s="57"/>
      <c r="X81" s="4"/>
    </row>
    <row r="82" spans="2:24" ht="12.95" customHeight="1" thickBot="1">
      <c r="B82" s="82"/>
      <c r="C82" s="83"/>
      <c r="D82" s="82"/>
      <c r="E82" s="83"/>
      <c r="F82" s="83"/>
      <c r="G82" s="83"/>
      <c r="H82" s="83"/>
      <c r="I82" s="83"/>
      <c r="J82" s="83"/>
      <c r="K82" s="83"/>
      <c r="L82" s="81" t="s">
        <v>192</v>
      </c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20">
        <f>SUM(X72:X81)</f>
        <v>0</v>
      </c>
    </row>
    <row r="83" spans="2:24" ht="12.95" customHeight="1" thickTop="1">
      <c r="B83" s="72"/>
      <c r="C83" s="57"/>
      <c r="D83" s="60"/>
      <c r="E83" s="57"/>
      <c r="F83" s="57"/>
      <c r="G83" s="57"/>
      <c r="H83" s="57"/>
      <c r="I83" s="57"/>
      <c r="J83" s="57"/>
      <c r="K83" s="57"/>
      <c r="L83" s="60"/>
      <c r="M83" s="57"/>
      <c r="N83" s="57"/>
      <c r="O83" s="57"/>
      <c r="P83" s="57"/>
      <c r="Q83" s="57"/>
      <c r="R83" s="73"/>
      <c r="S83" s="57"/>
      <c r="T83" s="72"/>
      <c r="U83" s="57"/>
      <c r="V83" s="60"/>
      <c r="W83" s="57"/>
      <c r="X83" s="4"/>
    </row>
    <row r="84" spans="2:24" ht="12.95" customHeight="1">
      <c r="B84" s="72"/>
      <c r="C84" s="57"/>
      <c r="D84" s="60"/>
      <c r="E84" s="57"/>
      <c r="F84" s="57"/>
      <c r="G84" s="57"/>
      <c r="H84" s="57"/>
      <c r="I84" s="57"/>
      <c r="J84" s="57"/>
      <c r="K84" s="57"/>
      <c r="L84" s="60"/>
      <c r="M84" s="57"/>
      <c r="N84" s="57"/>
      <c r="O84" s="57"/>
      <c r="P84" s="57"/>
      <c r="Q84" s="57"/>
      <c r="R84" s="73"/>
      <c r="S84" s="57"/>
      <c r="T84" s="72"/>
      <c r="U84" s="57"/>
      <c r="V84" s="60"/>
      <c r="W84" s="57"/>
      <c r="X84" s="4"/>
    </row>
    <row r="85" spans="2:24" ht="12.95" customHeight="1">
      <c r="B85" s="72"/>
      <c r="C85" s="57"/>
      <c r="D85" s="60"/>
      <c r="E85" s="57"/>
      <c r="F85" s="57"/>
      <c r="G85" s="57"/>
      <c r="H85" s="57"/>
      <c r="I85" s="57"/>
      <c r="J85" s="57"/>
      <c r="K85" s="57"/>
      <c r="L85" s="60"/>
      <c r="M85" s="57"/>
      <c r="N85" s="57"/>
      <c r="O85" s="57"/>
      <c r="P85" s="57"/>
      <c r="Q85" s="57"/>
      <c r="R85" s="73"/>
      <c r="S85" s="57"/>
      <c r="T85" s="72"/>
      <c r="U85" s="57"/>
      <c r="V85" s="60"/>
      <c r="W85" s="57"/>
      <c r="X85" s="4"/>
    </row>
    <row r="86" spans="2:24" ht="2.85" customHeight="1"/>
    <row r="87" spans="2:24" ht="17.100000000000001" customHeight="1">
      <c r="B87" s="66" t="s">
        <v>146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</row>
    <row r="88" spans="2:24" ht="2.85" customHeight="1"/>
    <row r="89" spans="2:24">
      <c r="B89" s="86" t="s">
        <v>45</v>
      </c>
      <c r="C89" s="69"/>
      <c r="D89" s="85" t="s">
        <v>46</v>
      </c>
      <c r="E89" s="69"/>
      <c r="F89" s="69"/>
      <c r="G89" s="69"/>
      <c r="H89" s="69"/>
      <c r="I89" s="69"/>
      <c r="J89" s="69"/>
      <c r="K89" s="69"/>
      <c r="L89" s="85" t="s">
        <v>20</v>
      </c>
      <c r="M89" s="69"/>
      <c r="N89" s="69"/>
      <c r="O89" s="69"/>
      <c r="P89" s="69"/>
      <c r="Q89" s="69"/>
      <c r="R89" s="86" t="s">
        <v>47</v>
      </c>
      <c r="S89" s="69"/>
      <c r="T89" s="86" t="s">
        <v>48</v>
      </c>
      <c r="U89" s="69"/>
      <c r="V89" s="85" t="s">
        <v>49</v>
      </c>
      <c r="W89" s="69"/>
      <c r="X89" s="5" t="s">
        <v>50</v>
      </c>
    </row>
    <row r="90" spans="2:24" ht="12.95" customHeight="1">
      <c r="B90" s="72">
        <v>1</v>
      </c>
      <c r="C90" s="57"/>
      <c r="D90" s="60" t="s">
        <v>147</v>
      </c>
      <c r="E90" s="57"/>
      <c r="F90" s="57"/>
      <c r="G90" s="57"/>
      <c r="H90" s="57"/>
      <c r="I90" s="57"/>
      <c r="J90" s="57"/>
      <c r="K90" s="57"/>
      <c r="L90" s="60" t="s">
        <v>148</v>
      </c>
      <c r="M90" s="57"/>
      <c r="N90" s="57"/>
      <c r="O90" s="57"/>
      <c r="P90" s="57"/>
      <c r="Q90" s="57"/>
      <c r="R90" s="73"/>
      <c r="S90" s="57"/>
      <c r="T90" s="73">
        <v>4</v>
      </c>
      <c r="U90" s="57"/>
      <c r="V90" s="60" t="s">
        <v>54</v>
      </c>
      <c r="W90" s="57"/>
      <c r="X90" s="4">
        <f t="shared" ref="X90:X113" si="3">R90*T90</f>
        <v>0</v>
      </c>
    </row>
    <row r="91" spans="2:24" ht="12.95" customHeight="1">
      <c r="B91" s="60" t="s">
        <v>8</v>
      </c>
      <c r="C91" s="57"/>
      <c r="D91" s="60" t="s">
        <v>8</v>
      </c>
      <c r="E91" s="57"/>
      <c r="F91" s="57"/>
      <c r="G91" s="57"/>
      <c r="H91" s="57"/>
      <c r="I91" s="57"/>
      <c r="J91" s="57"/>
      <c r="K91" s="57"/>
      <c r="L91" s="80" t="s">
        <v>69</v>
      </c>
      <c r="M91" s="57"/>
      <c r="N91" s="57"/>
      <c r="O91" s="57"/>
      <c r="P91" s="57"/>
      <c r="Q91" s="57"/>
      <c r="R91" s="60"/>
      <c r="S91" s="57"/>
      <c r="T91" s="60" t="s">
        <v>8</v>
      </c>
      <c r="U91" s="57"/>
      <c r="V91" s="60" t="s">
        <v>8</v>
      </c>
      <c r="W91" s="57"/>
      <c r="X91" s="4"/>
    </row>
    <row r="92" spans="2:24" ht="12.95" customHeight="1">
      <c r="B92" s="72">
        <v>2</v>
      </c>
      <c r="C92" s="57"/>
      <c r="D92" s="60" t="s">
        <v>149</v>
      </c>
      <c r="E92" s="57"/>
      <c r="F92" s="57"/>
      <c r="G92" s="57"/>
      <c r="H92" s="57"/>
      <c r="I92" s="57"/>
      <c r="J92" s="57"/>
      <c r="K92" s="57"/>
      <c r="L92" s="60" t="s">
        <v>150</v>
      </c>
      <c r="M92" s="57"/>
      <c r="N92" s="57"/>
      <c r="O92" s="57"/>
      <c r="P92" s="57"/>
      <c r="Q92" s="57"/>
      <c r="R92" s="73"/>
      <c r="S92" s="57"/>
      <c r="T92" s="73">
        <v>30</v>
      </c>
      <c r="U92" s="57"/>
      <c r="V92" s="60" t="s">
        <v>81</v>
      </c>
      <c r="W92" s="57"/>
      <c r="X92" s="4">
        <f t="shared" si="3"/>
        <v>0</v>
      </c>
    </row>
    <row r="93" spans="2:24" ht="12.95" customHeight="1">
      <c r="B93" s="60" t="s">
        <v>8</v>
      </c>
      <c r="C93" s="57"/>
      <c r="D93" s="60" t="s">
        <v>8</v>
      </c>
      <c r="E93" s="57"/>
      <c r="F93" s="57"/>
      <c r="G93" s="57"/>
      <c r="H93" s="57"/>
      <c r="I93" s="57"/>
      <c r="J93" s="57"/>
      <c r="K93" s="57"/>
      <c r="L93" s="80" t="s">
        <v>82</v>
      </c>
      <c r="M93" s="57"/>
      <c r="N93" s="57"/>
      <c r="O93" s="57"/>
      <c r="P93" s="57"/>
      <c r="Q93" s="57"/>
      <c r="R93" s="60"/>
      <c r="S93" s="57"/>
      <c r="T93" s="60" t="s">
        <v>8</v>
      </c>
      <c r="U93" s="57"/>
      <c r="V93" s="60" t="s">
        <v>8</v>
      </c>
      <c r="W93" s="57"/>
      <c r="X93" s="4"/>
    </row>
    <row r="94" spans="2:24" ht="12.95" customHeight="1">
      <c r="B94" s="72">
        <v>3</v>
      </c>
      <c r="C94" s="57"/>
      <c r="D94" s="60" t="s">
        <v>151</v>
      </c>
      <c r="E94" s="57"/>
      <c r="F94" s="57"/>
      <c r="G94" s="57"/>
      <c r="H94" s="57"/>
      <c r="I94" s="57"/>
      <c r="J94" s="57"/>
      <c r="K94" s="57"/>
      <c r="L94" s="60" t="s">
        <v>152</v>
      </c>
      <c r="M94" s="57"/>
      <c r="N94" s="57"/>
      <c r="O94" s="57"/>
      <c r="P94" s="57"/>
      <c r="Q94" s="57"/>
      <c r="R94" s="73"/>
      <c r="S94" s="57"/>
      <c r="T94" s="73">
        <v>4</v>
      </c>
      <c r="U94" s="57"/>
      <c r="V94" s="60" t="s">
        <v>81</v>
      </c>
      <c r="W94" s="57"/>
      <c r="X94" s="4">
        <f t="shared" si="3"/>
        <v>0</v>
      </c>
    </row>
    <row r="95" spans="2:24" ht="12.95" customHeight="1">
      <c r="B95" s="60" t="s">
        <v>8</v>
      </c>
      <c r="C95" s="57"/>
      <c r="D95" s="60" t="s">
        <v>8</v>
      </c>
      <c r="E95" s="57"/>
      <c r="F95" s="57"/>
      <c r="G95" s="57"/>
      <c r="H95" s="57"/>
      <c r="I95" s="57"/>
      <c r="J95" s="57"/>
      <c r="K95" s="57"/>
      <c r="L95" s="80" t="s">
        <v>153</v>
      </c>
      <c r="M95" s="57"/>
      <c r="N95" s="57"/>
      <c r="O95" s="57"/>
      <c r="P95" s="57"/>
      <c r="Q95" s="57"/>
      <c r="R95" s="60"/>
      <c r="S95" s="57"/>
      <c r="T95" s="60" t="s">
        <v>8</v>
      </c>
      <c r="U95" s="57"/>
      <c r="V95" s="60" t="s">
        <v>8</v>
      </c>
      <c r="W95" s="57"/>
      <c r="X95" s="4"/>
    </row>
    <row r="96" spans="2:24" ht="12.95" customHeight="1">
      <c r="B96" s="72">
        <v>4</v>
      </c>
      <c r="C96" s="57"/>
      <c r="D96" s="60" t="s">
        <v>154</v>
      </c>
      <c r="E96" s="57"/>
      <c r="F96" s="57"/>
      <c r="G96" s="57"/>
      <c r="H96" s="57"/>
      <c r="I96" s="57"/>
      <c r="J96" s="57"/>
      <c r="K96" s="57"/>
      <c r="L96" s="60" t="s">
        <v>155</v>
      </c>
      <c r="M96" s="57"/>
      <c r="N96" s="57"/>
      <c r="O96" s="57"/>
      <c r="P96" s="57"/>
      <c r="Q96" s="57"/>
      <c r="R96" s="73"/>
      <c r="S96" s="57"/>
      <c r="T96" s="73">
        <v>2</v>
      </c>
      <c r="U96" s="57"/>
      <c r="V96" s="60" t="s">
        <v>54</v>
      </c>
      <c r="W96" s="57"/>
      <c r="X96" s="4">
        <f t="shared" si="3"/>
        <v>0</v>
      </c>
    </row>
    <row r="97" spans="2:24" ht="12.95" customHeight="1">
      <c r="B97" s="72">
        <v>5</v>
      </c>
      <c r="C97" s="57"/>
      <c r="D97" s="60" t="s">
        <v>156</v>
      </c>
      <c r="E97" s="57"/>
      <c r="F97" s="57"/>
      <c r="G97" s="57"/>
      <c r="H97" s="57"/>
      <c r="I97" s="57"/>
      <c r="J97" s="57"/>
      <c r="K97" s="57"/>
      <c r="L97" s="60" t="s">
        <v>157</v>
      </c>
      <c r="M97" s="57"/>
      <c r="N97" s="57"/>
      <c r="O97" s="57"/>
      <c r="P97" s="57"/>
      <c r="Q97" s="57"/>
      <c r="R97" s="73"/>
      <c r="S97" s="57"/>
      <c r="T97" s="73">
        <v>2</v>
      </c>
      <c r="U97" s="57"/>
      <c r="V97" s="60" t="s">
        <v>54</v>
      </c>
      <c r="W97" s="57"/>
      <c r="X97" s="4">
        <f t="shared" si="3"/>
        <v>0</v>
      </c>
    </row>
    <row r="98" spans="2:24" ht="24" customHeight="1">
      <c r="B98" s="72">
        <v>6</v>
      </c>
      <c r="C98" s="57"/>
      <c r="D98" s="60" t="s">
        <v>158</v>
      </c>
      <c r="E98" s="57"/>
      <c r="F98" s="57"/>
      <c r="G98" s="57"/>
      <c r="H98" s="57"/>
      <c r="I98" s="57"/>
      <c r="J98" s="57"/>
      <c r="K98" s="57"/>
      <c r="L98" s="60" t="s">
        <v>159</v>
      </c>
      <c r="M98" s="57"/>
      <c r="N98" s="57"/>
      <c r="O98" s="57"/>
      <c r="P98" s="57"/>
      <c r="Q98" s="57"/>
      <c r="R98" s="73"/>
      <c r="S98" s="57"/>
      <c r="T98" s="73">
        <v>2</v>
      </c>
      <c r="U98" s="57"/>
      <c r="V98" s="60" t="s">
        <v>54</v>
      </c>
      <c r="W98" s="57"/>
      <c r="X98" s="4">
        <f t="shared" si="3"/>
        <v>0</v>
      </c>
    </row>
    <row r="99" spans="2:24" ht="12.95" customHeight="1">
      <c r="B99" s="60" t="s">
        <v>8</v>
      </c>
      <c r="C99" s="57"/>
      <c r="D99" s="60" t="s">
        <v>8</v>
      </c>
      <c r="E99" s="57"/>
      <c r="F99" s="57"/>
      <c r="G99" s="57"/>
      <c r="H99" s="57"/>
      <c r="I99" s="57"/>
      <c r="J99" s="57"/>
      <c r="K99" s="57"/>
      <c r="L99" s="80" t="s">
        <v>66</v>
      </c>
      <c r="M99" s="57"/>
      <c r="N99" s="57"/>
      <c r="O99" s="57"/>
      <c r="P99" s="57"/>
      <c r="Q99" s="57"/>
      <c r="R99" s="60"/>
      <c r="S99" s="57"/>
      <c r="T99" s="60" t="s">
        <v>8</v>
      </c>
      <c r="U99" s="57"/>
      <c r="V99" s="60" t="s">
        <v>8</v>
      </c>
      <c r="W99" s="57"/>
      <c r="X99" s="4"/>
    </row>
    <row r="100" spans="2:24" ht="12.95" customHeight="1">
      <c r="B100" s="72">
        <v>7</v>
      </c>
      <c r="C100" s="57"/>
      <c r="D100" s="60" t="s">
        <v>160</v>
      </c>
      <c r="E100" s="57"/>
      <c r="F100" s="57"/>
      <c r="G100" s="57"/>
      <c r="H100" s="57"/>
      <c r="I100" s="57"/>
      <c r="J100" s="57"/>
      <c r="K100" s="57"/>
      <c r="L100" s="60" t="s">
        <v>161</v>
      </c>
      <c r="M100" s="57"/>
      <c r="N100" s="57"/>
      <c r="O100" s="57"/>
      <c r="P100" s="57"/>
      <c r="Q100" s="57"/>
      <c r="R100" s="73"/>
      <c r="S100" s="57"/>
      <c r="T100" s="73">
        <v>16</v>
      </c>
      <c r="U100" s="57"/>
      <c r="V100" s="60" t="s">
        <v>81</v>
      </c>
      <c r="W100" s="57"/>
      <c r="X100" s="4">
        <f t="shared" si="3"/>
        <v>0</v>
      </c>
    </row>
    <row r="101" spans="2:24" ht="12.95" customHeight="1">
      <c r="B101" s="60" t="s">
        <v>8</v>
      </c>
      <c r="C101" s="57"/>
      <c r="D101" s="60" t="s">
        <v>8</v>
      </c>
      <c r="E101" s="57"/>
      <c r="F101" s="57"/>
      <c r="G101" s="57"/>
      <c r="H101" s="57"/>
      <c r="I101" s="57"/>
      <c r="J101" s="57"/>
      <c r="K101" s="57"/>
      <c r="L101" s="80" t="s">
        <v>93</v>
      </c>
      <c r="M101" s="57"/>
      <c r="N101" s="57"/>
      <c r="O101" s="57"/>
      <c r="P101" s="57"/>
      <c r="Q101" s="57"/>
      <c r="R101" s="60"/>
      <c r="S101" s="57"/>
      <c r="T101" s="60" t="s">
        <v>8</v>
      </c>
      <c r="U101" s="57"/>
      <c r="V101" s="60" t="s">
        <v>8</v>
      </c>
      <c r="W101" s="57"/>
      <c r="X101" s="4"/>
    </row>
    <row r="102" spans="2:24" ht="12.95" customHeight="1">
      <c r="B102" s="72">
        <v>8</v>
      </c>
      <c r="C102" s="57"/>
      <c r="D102" s="60" t="s">
        <v>162</v>
      </c>
      <c r="E102" s="57"/>
      <c r="F102" s="57"/>
      <c r="G102" s="57"/>
      <c r="H102" s="57"/>
      <c r="I102" s="57"/>
      <c r="J102" s="57"/>
      <c r="K102" s="57"/>
      <c r="L102" s="60" t="s">
        <v>163</v>
      </c>
      <c r="M102" s="57"/>
      <c r="N102" s="57"/>
      <c r="O102" s="57"/>
      <c r="P102" s="57"/>
      <c r="Q102" s="57"/>
      <c r="R102" s="73"/>
      <c r="S102" s="57"/>
      <c r="T102" s="73">
        <v>38</v>
      </c>
      <c r="U102" s="57"/>
      <c r="V102" s="60" t="s">
        <v>81</v>
      </c>
      <c r="W102" s="57"/>
      <c r="X102" s="4">
        <f t="shared" si="3"/>
        <v>0</v>
      </c>
    </row>
    <row r="103" spans="2:24" ht="12.95" customHeight="1">
      <c r="B103" s="60" t="s">
        <v>8</v>
      </c>
      <c r="C103" s="57"/>
      <c r="D103" s="60" t="s">
        <v>8</v>
      </c>
      <c r="E103" s="57"/>
      <c r="F103" s="57"/>
      <c r="G103" s="57"/>
      <c r="H103" s="57"/>
      <c r="I103" s="57"/>
      <c r="J103" s="57"/>
      <c r="K103" s="57"/>
      <c r="L103" s="80" t="s">
        <v>97</v>
      </c>
      <c r="M103" s="57"/>
      <c r="N103" s="57"/>
      <c r="O103" s="57"/>
      <c r="P103" s="57"/>
      <c r="Q103" s="57"/>
      <c r="R103" s="60"/>
      <c r="S103" s="57"/>
      <c r="T103" s="60" t="s">
        <v>8</v>
      </c>
      <c r="U103" s="57"/>
      <c r="V103" s="60" t="s">
        <v>8</v>
      </c>
      <c r="W103" s="57"/>
      <c r="X103" s="4"/>
    </row>
    <row r="104" spans="2:24" ht="24" customHeight="1">
      <c r="B104" s="72">
        <v>9</v>
      </c>
      <c r="C104" s="57"/>
      <c r="D104" s="60" t="s">
        <v>164</v>
      </c>
      <c r="E104" s="57"/>
      <c r="F104" s="57"/>
      <c r="G104" s="57"/>
      <c r="H104" s="57"/>
      <c r="I104" s="57"/>
      <c r="J104" s="57"/>
      <c r="K104" s="57"/>
      <c r="L104" s="60" t="s">
        <v>165</v>
      </c>
      <c r="M104" s="57"/>
      <c r="N104" s="57"/>
      <c r="O104" s="57"/>
      <c r="P104" s="57"/>
      <c r="Q104" s="57"/>
      <c r="R104" s="73"/>
      <c r="S104" s="57"/>
      <c r="T104" s="73">
        <v>2</v>
      </c>
      <c r="U104" s="57"/>
      <c r="V104" s="60" t="s">
        <v>54</v>
      </c>
      <c r="W104" s="57"/>
      <c r="X104" s="4">
        <f t="shared" si="3"/>
        <v>0</v>
      </c>
    </row>
    <row r="105" spans="2:24" ht="24" customHeight="1">
      <c r="B105" s="72">
        <v>10</v>
      </c>
      <c r="C105" s="57"/>
      <c r="D105" s="60" t="s">
        <v>166</v>
      </c>
      <c r="E105" s="57"/>
      <c r="F105" s="57"/>
      <c r="G105" s="57"/>
      <c r="H105" s="57"/>
      <c r="I105" s="57"/>
      <c r="J105" s="57"/>
      <c r="K105" s="57"/>
      <c r="L105" s="60" t="s">
        <v>167</v>
      </c>
      <c r="M105" s="57"/>
      <c r="N105" s="57"/>
      <c r="O105" s="57"/>
      <c r="P105" s="57"/>
      <c r="Q105" s="57"/>
      <c r="R105" s="73"/>
      <c r="S105" s="57"/>
      <c r="T105" s="73">
        <v>2</v>
      </c>
      <c r="U105" s="57"/>
      <c r="V105" s="60" t="s">
        <v>54</v>
      </c>
      <c r="W105" s="57"/>
      <c r="X105" s="4">
        <f t="shared" si="3"/>
        <v>0</v>
      </c>
    </row>
    <row r="106" spans="2:24" ht="24" customHeight="1">
      <c r="B106" s="72">
        <v>11</v>
      </c>
      <c r="C106" s="57"/>
      <c r="D106" s="60" t="s">
        <v>168</v>
      </c>
      <c r="E106" s="57"/>
      <c r="F106" s="57"/>
      <c r="G106" s="57"/>
      <c r="H106" s="57"/>
      <c r="I106" s="57"/>
      <c r="J106" s="57"/>
      <c r="K106" s="57"/>
      <c r="L106" s="60" t="s">
        <v>169</v>
      </c>
      <c r="M106" s="57"/>
      <c r="N106" s="57"/>
      <c r="O106" s="57"/>
      <c r="P106" s="57"/>
      <c r="Q106" s="57"/>
      <c r="R106" s="73"/>
      <c r="S106" s="57"/>
      <c r="T106" s="73">
        <v>2</v>
      </c>
      <c r="U106" s="57"/>
      <c r="V106" s="60" t="s">
        <v>54</v>
      </c>
      <c r="W106" s="57"/>
      <c r="X106" s="4">
        <f t="shared" si="3"/>
        <v>0</v>
      </c>
    </row>
    <row r="107" spans="2:24" ht="12.95" customHeight="1">
      <c r="B107" s="72">
        <v>12</v>
      </c>
      <c r="C107" s="57"/>
      <c r="D107" s="60" t="s">
        <v>170</v>
      </c>
      <c r="E107" s="57"/>
      <c r="F107" s="57"/>
      <c r="G107" s="57"/>
      <c r="H107" s="57"/>
      <c r="I107" s="57"/>
      <c r="J107" s="57"/>
      <c r="K107" s="57"/>
      <c r="L107" s="60" t="s">
        <v>171</v>
      </c>
      <c r="M107" s="57"/>
      <c r="N107" s="57"/>
      <c r="O107" s="57"/>
      <c r="P107" s="57"/>
      <c r="Q107" s="57"/>
      <c r="R107" s="73"/>
      <c r="S107" s="57"/>
      <c r="T107" s="73">
        <v>2</v>
      </c>
      <c r="U107" s="57"/>
      <c r="V107" s="60" t="s">
        <v>54</v>
      </c>
      <c r="W107" s="57"/>
      <c r="X107" s="4">
        <f t="shared" si="3"/>
        <v>0</v>
      </c>
    </row>
    <row r="108" spans="2:24" ht="12.95" customHeight="1">
      <c r="B108" s="72">
        <v>13</v>
      </c>
      <c r="C108" s="57"/>
      <c r="D108" s="60" t="s">
        <v>172</v>
      </c>
      <c r="E108" s="57"/>
      <c r="F108" s="57"/>
      <c r="G108" s="57"/>
      <c r="H108" s="57"/>
      <c r="I108" s="57"/>
      <c r="J108" s="57"/>
      <c r="K108" s="57"/>
      <c r="L108" s="60" t="s">
        <v>173</v>
      </c>
      <c r="M108" s="57"/>
      <c r="N108" s="57"/>
      <c r="O108" s="57"/>
      <c r="P108" s="57"/>
      <c r="Q108" s="57"/>
      <c r="R108" s="73"/>
      <c r="S108" s="57"/>
      <c r="T108" s="73">
        <v>2</v>
      </c>
      <c r="U108" s="57"/>
      <c r="V108" s="60" t="s">
        <v>54</v>
      </c>
      <c r="W108" s="57"/>
      <c r="X108" s="4">
        <f t="shared" si="3"/>
        <v>0</v>
      </c>
    </row>
    <row r="109" spans="2:24" ht="12.95" customHeight="1">
      <c r="B109" s="72">
        <v>14</v>
      </c>
      <c r="C109" s="57"/>
      <c r="D109" s="60" t="s">
        <v>174</v>
      </c>
      <c r="E109" s="57"/>
      <c r="F109" s="57"/>
      <c r="G109" s="57"/>
      <c r="H109" s="57"/>
      <c r="I109" s="57"/>
      <c r="J109" s="57"/>
      <c r="K109" s="57"/>
      <c r="L109" s="60" t="s">
        <v>175</v>
      </c>
      <c r="M109" s="57"/>
      <c r="N109" s="57"/>
      <c r="O109" s="57"/>
      <c r="P109" s="57"/>
      <c r="Q109" s="57"/>
      <c r="R109" s="73"/>
      <c r="S109" s="57"/>
      <c r="T109" s="73">
        <v>30</v>
      </c>
      <c r="U109" s="57"/>
      <c r="V109" s="60" t="s">
        <v>81</v>
      </c>
      <c r="W109" s="57"/>
      <c r="X109" s="4">
        <f t="shared" si="3"/>
        <v>0</v>
      </c>
    </row>
    <row r="110" spans="2:24" ht="12.95" customHeight="1">
      <c r="B110" s="60" t="s">
        <v>8</v>
      </c>
      <c r="C110" s="57"/>
      <c r="D110" s="60" t="s">
        <v>8</v>
      </c>
      <c r="E110" s="57"/>
      <c r="F110" s="57"/>
      <c r="G110" s="57"/>
      <c r="H110" s="57"/>
      <c r="I110" s="57"/>
      <c r="J110" s="57"/>
      <c r="K110" s="57"/>
      <c r="L110" s="80" t="s">
        <v>82</v>
      </c>
      <c r="M110" s="57"/>
      <c r="N110" s="57"/>
      <c r="O110" s="57"/>
      <c r="P110" s="57"/>
      <c r="Q110" s="57"/>
      <c r="R110" s="60"/>
      <c r="S110" s="57"/>
      <c r="T110" s="60" t="s">
        <v>8</v>
      </c>
      <c r="U110" s="57"/>
      <c r="V110" s="60" t="s">
        <v>8</v>
      </c>
      <c r="W110" s="57"/>
      <c r="X110" s="4"/>
    </row>
    <row r="111" spans="2:24" ht="12.95" customHeight="1">
      <c r="B111" s="72">
        <v>15</v>
      </c>
      <c r="C111" s="57"/>
      <c r="D111" s="60" t="s">
        <v>176</v>
      </c>
      <c r="E111" s="57"/>
      <c r="F111" s="57"/>
      <c r="G111" s="57"/>
      <c r="H111" s="57"/>
      <c r="I111" s="57"/>
      <c r="J111" s="57"/>
      <c r="K111" s="57"/>
      <c r="L111" s="60" t="s">
        <v>177</v>
      </c>
      <c r="M111" s="57"/>
      <c r="N111" s="57"/>
      <c r="O111" s="57"/>
      <c r="P111" s="57"/>
      <c r="Q111" s="57"/>
      <c r="R111" s="73"/>
      <c r="S111" s="57"/>
      <c r="T111" s="73">
        <v>38</v>
      </c>
      <c r="U111" s="57"/>
      <c r="V111" s="60" t="s">
        <v>81</v>
      </c>
      <c r="W111" s="57"/>
      <c r="X111" s="4">
        <f t="shared" si="3"/>
        <v>0</v>
      </c>
    </row>
    <row r="112" spans="2:24" ht="12.95" customHeight="1">
      <c r="B112" s="60" t="s">
        <v>8</v>
      </c>
      <c r="C112" s="57"/>
      <c r="D112" s="60" t="s">
        <v>8</v>
      </c>
      <c r="E112" s="57"/>
      <c r="F112" s="57"/>
      <c r="G112" s="57"/>
      <c r="H112" s="57"/>
      <c r="I112" s="57"/>
      <c r="J112" s="57"/>
      <c r="K112" s="57"/>
      <c r="L112" s="80" t="s">
        <v>97</v>
      </c>
      <c r="M112" s="57"/>
      <c r="N112" s="57"/>
      <c r="O112" s="57"/>
      <c r="P112" s="57"/>
      <c r="Q112" s="57"/>
      <c r="R112" s="60"/>
      <c r="S112" s="57"/>
      <c r="T112" s="60" t="s">
        <v>8</v>
      </c>
      <c r="U112" s="57"/>
      <c r="V112" s="60" t="s">
        <v>8</v>
      </c>
      <c r="W112" s="57"/>
      <c r="X112" s="4"/>
    </row>
    <row r="113" spans="2:25" ht="12.95" customHeight="1">
      <c r="B113" s="72">
        <v>16</v>
      </c>
      <c r="C113" s="57"/>
      <c r="D113" s="60" t="s">
        <v>178</v>
      </c>
      <c r="E113" s="57"/>
      <c r="F113" s="57"/>
      <c r="G113" s="57"/>
      <c r="H113" s="57"/>
      <c r="I113" s="57"/>
      <c r="J113" s="57"/>
      <c r="K113" s="57"/>
      <c r="L113" s="60" t="s">
        <v>179</v>
      </c>
      <c r="M113" s="57"/>
      <c r="N113" s="57"/>
      <c r="O113" s="57"/>
      <c r="P113" s="57"/>
      <c r="Q113" s="57"/>
      <c r="R113" s="73"/>
      <c r="S113" s="57"/>
      <c r="T113" s="73">
        <v>2</v>
      </c>
      <c r="U113" s="57"/>
      <c r="V113" s="60" t="s">
        <v>54</v>
      </c>
      <c r="W113" s="57"/>
      <c r="X113" s="4">
        <f t="shared" si="3"/>
        <v>0</v>
      </c>
    </row>
    <row r="114" spans="2:25" ht="12.95" customHeight="1">
      <c r="B114" s="72"/>
      <c r="C114" s="57"/>
      <c r="D114" s="60"/>
      <c r="E114" s="57"/>
      <c r="F114" s="57"/>
      <c r="G114" s="57"/>
      <c r="H114" s="57"/>
      <c r="I114" s="57"/>
      <c r="J114" s="57"/>
      <c r="K114" s="57"/>
      <c r="L114" s="60"/>
      <c r="M114" s="57"/>
      <c r="N114" s="57"/>
      <c r="O114" s="57"/>
      <c r="P114" s="57"/>
      <c r="Q114" s="57"/>
      <c r="R114" s="73"/>
      <c r="S114" s="57"/>
      <c r="T114" s="73"/>
      <c r="U114" s="57"/>
      <c r="V114" s="60"/>
      <c r="W114" s="57"/>
      <c r="X114" s="4"/>
    </row>
    <row r="115" spans="2:25" ht="12.95" customHeight="1">
      <c r="B115" s="78"/>
      <c r="C115" s="75"/>
      <c r="D115" s="74"/>
      <c r="E115" s="75"/>
      <c r="F115" s="75"/>
      <c r="G115" s="75"/>
      <c r="H115" s="75"/>
      <c r="I115" s="75"/>
      <c r="J115" s="75"/>
      <c r="K115" s="75"/>
      <c r="L115" s="74"/>
      <c r="M115" s="75"/>
      <c r="N115" s="75"/>
      <c r="O115" s="75"/>
      <c r="P115" s="75"/>
      <c r="Q115" s="75"/>
      <c r="R115" s="79"/>
      <c r="S115" s="75"/>
      <c r="T115" s="87" t="s">
        <v>43</v>
      </c>
      <c r="U115" s="87"/>
      <c r="V115" s="87"/>
      <c r="W115" s="87"/>
      <c r="X115" s="19">
        <f>SUM(X90:X113)</f>
        <v>0</v>
      </c>
    </row>
    <row r="116" spans="2:25" ht="12.95" customHeight="1">
      <c r="B116" s="72"/>
      <c r="C116" s="57"/>
      <c r="D116" s="60"/>
      <c r="E116" s="57"/>
      <c r="F116" s="57"/>
      <c r="G116" s="57"/>
      <c r="H116" s="57"/>
      <c r="I116" s="57"/>
      <c r="J116" s="57"/>
      <c r="K116" s="57"/>
      <c r="L116" s="60"/>
      <c r="M116" s="57"/>
      <c r="N116" s="57"/>
      <c r="O116" s="57"/>
      <c r="P116" s="57"/>
      <c r="Q116" s="57"/>
      <c r="R116" s="73"/>
      <c r="S116" s="57"/>
      <c r="T116" s="73"/>
      <c r="U116" s="57"/>
      <c r="V116" s="60"/>
      <c r="W116" s="57"/>
      <c r="X116" s="4"/>
    </row>
    <row r="117" spans="2:25" ht="12.95" customHeight="1">
      <c r="B117" s="72"/>
      <c r="C117" s="57"/>
      <c r="D117" s="60"/>
      <c r="E117" s="57"/>
      <c r="F117" s="57"/>
      <c r="G117" s="57"/>
      <c r="H117" s="57"/>
      <c r="I117" s="57"/>
      <c r="J117" s="57"/>
      <c r="K117" s="57"/>
      <c r="L117" s="60" t="s">
        <v>193</v>
      </c>
      <c r="M117" s="57"/>
      <c r="N117" s="57"/>
      <c r="O117" s="57"/>
      <c r="P117" s="57"/>
      <c r="Q117" s="57"/>
      <c r="R117" s="73">
        <f>SUM(X90:X113)</f>
        <v>0</v>
      </c>
      <c r="S117" s="57">
        <v>43908.46</v>
      </c>
      <c r="T117" s="73">
        <v>5</v>
      </c>
      <c r="U117" s="57">
        <v>5</v>
      </c>
      <c r="V117" s="88" t="s">
        <v>194</v>
      </c>
      <c r="W117" s="57" t="s">
        <v>194</v>
      </c>
      <c r="X117" s="4">
        <f>R117*T117/100</f>
        <v>0</v>
      </c>
      <c r="Y117">
        <v>2195.4229999999998</v>
      </c>
    </row>
    <row r="118" spans="2:25" ht="12.95" customHeight="1">
      <c r="B118" s="72"/>
      <c r="C118" s="57"/>
      <c r="D118" s="60"/>
      <c r="E118" s="57"/>
      <c r="F118" s="57" t="s">
        <v>180</v>
      </c>
      <c r="G118" s="57"/>
      <c r="H118" s="57"/>
      <c r="I118" s="57"/>
      <c r="J118" s="57"/>
      <c r="K118" s="57" t="s">
        <v>99</v>
      </c>
      <c r="L118" s="60" t="s">
        <v>195</v>
      </c>
      <c r="M118" s="57"/>
      <c r="N118" s="57"/>
      <c r="O118" s="57"/>
      <c r="P118" s="57"/>
      <c r="Q118" s="57"/>
      <c r="R118" s="73">
        <f>SUM(X92+X94+X100+X102+X109+X111)</f>
        <v>0</v>
      </c>
      <c r="S118" s="57">
        <v>2936.46</v>
      </c>
      <c r="T118" s="73">
        <v>5</v>
      </c>
      <c r="U118" s="57">
        <v>5</v>
      </c>
      <c r="V118" s="88" t="s">
        <v>194</v>
      </c>
      <c r="W118" s="57" t="s">
        <v>194</v>
      </c>
      <c r="X118" s="4">
        <f>R118*T118/100</f>
        <v>0</v>
      </c>
      <c r="Y118">
        <v>146.82299999999998</v>
      </c>
    </row>
    <row r="119" spans="2:25" ht="12.95" customHeight="1">
      <c r="B119" s="72"/>
      <c r="C119" s="57"/>
      <c r="D119" s="60"/>
      <c r="E119" s="57"/>
      <c r="F119" s="57"/>
      <c r="G119" s="57"/>
      <c r="H119" s="57"/>
      <c r="I119" s="57"/>
      <c r="J119" s="57"/>
      <c r="K119" s="57"/>
      <c r="L119" s="60"/>
      <c r="M119" s="57"/>
      <c r="N119" s="57"/>
      <c r="O119" s="57"/>
      <c r="P119" s="57"/>
      <c r="Q119" s="57"/>
      <c r="R119" s="73"/>
      <c r="S119" s="57"/>
      <c r="T119" s="73"/>
      <c r="U119" s="57"/>
      <c r="V119" s="60"/>
      <c r="W119" s="57"/>
      <c r="X119" s="4"/>
    </row>
    <row r="120" spans="2:25" ht="12.95" customHeight="1" thickBot="1">
      <c r="B120" s="82"/>
      <c r="C120" s="83"/>
      <c r="D120" s="82"/>
      <c r="E120" s="83"/>
      <c r="F120" s="83"/>
      <c r="G120" s="83" t="s">
        <v>22</v>
      </c>
      <c r="H120" s="83"/>
      <c r="I120" s="83"/>
      <c r="J120" s="83"/>
      <c r="K120" s="83"/>
      <c r="L120" s="81" t="s">
        <v>196</v>
      </c>
      <c r="M120" s="81"/>
      <c r="N120" s="81"/>
      <c r="O120" s="81"/>
      <c r="P120" s="81"/>
      <c r="Q120" s="81"/>
      <c r="R120" s="81" t="s">
        <v>196</v>
      </c>
      <c r="S120" s="81"/>
      <c r="T120" s="81"/>
      <c r="U120" s="81"/>
      <c r="V120" s="81"/>
      <c r="W120" s="81"/>
      <c r="X120" s="20">
        <f>SUM(X115:X119)</f>
        <v>0</v>
      </c>
    </row>
    <row r="121" spans="2:25" ht="12.95" customHeight="1" thickTop="1">
      <c r="B121" s="72"/>
      <c r="C121" s="57"/>
      <c r="D121" s="60"/>
      <c r="E121" s="57"/>
      <c r="F121" s="57"/>
      <c r="G121" s="57" t="s">
        <v>181</v>
      </c>
      <c r="H121" s="57"/>
      <c r="I121" s="57"/>
      <c r="J121" s="57"/>
      <c r="K121" s="57"/>
      <c r="L121" s="60"/>
      <c r="M121" s="57"/>
      <c r="N121" s="57"/>
      <c r="O121" s="57"/>
      <c r="P121" s="57"/>
      <c r="Q121" s="57"/>
      <c r="R121" s="73"/>
      <c r="S121" s="57"/>
      <c r="T121" s="73"/>
      <c r="U121" s="57"/>
      <c r="V121" s="60"/>
      <c r="W121" s="57"/>
      <c r="X121" s="4"/>
    </row>
  </sheetData>
  <mergeCells count="595">
    <mergeCell ref="V118:W118"/>
    <mergeCell ref="B119:C119"/>
    <mergeCell ref="D119:K119"/>
    <mergeCell ref="D118:K118"/>
    <mergeCell ref="L118:Q118"/>
    <mergeCell ref="R118:S118"/>
    <mergeCell ref="T118:U118"/>
    <mergeCell ref="D117:K117"/>
    <mergeCell ref="L117:Q117"/>
    <mergeCell ref="V121:W121"/>
    <mergeCell ref="B121:C121"/>
    <mergeCell ref="D121:K121"/>
    <mergeCell ref="L121:Q121"/>
    <mergeCell ref="R117:S117"/>
    <mergeCell ref="T117:U117"/>
    <mergeCell ref="R121:S121"/>
    <mergeCell ref="L120:W120"/>
    <mergeCell ref="T121:U121"/>
    <mergeCell ref="V117:W117"/>
    <mergeCell ref="B118:C118"/>
    <mergeCell ref="B120:C120"/>
    <mergeCell ref="D120:K120"/>
    <mergeCell ref="V119:W119"/>
    <mergeCell ref="L119:Q119"/>
    <mergeCell ref="R119:S119"/>
    <mergeCell ref="T119:U119"/>
    <mergeCell ref="B117:C117"/>
    <mergeCell ref="V114:W114"/>
    <mergeCell ref="B112:C112"/>
    <mergeCell ref="D112:K112"/>
    <mergeCell ref="V116:W116"/>
    <mergeCell ref="T115:W115"/>
    <mergeCell ref="V112:W112"/>
    <mergeCell ref="V113:W113"/>
    <mergeCell ref="T112:U112"/>
    <mergeCell ref="D114:K114"/>
    <mergeCell ref="L114:Q114"/>
    <mergeCell ref="T113:U113"/>
    <mergeCell ref="T114:U114"/>
    <mergeCell ref="R114:S114"/>
    <mergeCell ref="L112:Q112"/>
    <mergeCell ref="R112:S112"/>
    <mergeCell ref="B116:C116"/>
    <mergeCell ref="D116:K116"/>
    <mergeCell ref="L116:Q116"/>
    <mergeCell ref="R116:S116"/>
    <mergeCell ref="T106:U106"/>
    <mergeCell ref="R105:S105"/>
    <mergeCell ref="T116:U116"/>
    <mergeCell ref="L84:Q84"/>
    <mergeCell ref="R84:S84"/>
    <mergeCell ref="R111:S111"/>
    <mergeCell ref="L113:Q113"/>
    <mergeCell ref="R113:S113"/>
    <mergeCell ref="T109:U109"/>
    <mergeCell ref="T108:U108"/>
    <mergeCell ref="V60:W60"/>
    <mergeCell ref="V78:W78"/>
    <mergeCell ref="V76:W76"/>
    <mergeCell ref="R44:S44"/>
    <mergeCell ref="T44:U44"/>
    <mergeCell ref="V44:W44"/>
    <mergeCell ref="V61:W61"/>
    <mergeCell ref="V63:W63"/>
    <mergeCell ref="V50:W50"/>
    <mergeCell ref="V49:W49"/>
    <mergeCell ref="R58:S58"/>
    <mergeCell ref="T78:U78"/>
    <mergeCell ref="V56:W56"/>
    <mergeCell ref="V57:W57"/>
    <mergeCell ref="V54:W54"/>
    <mergeCell ref="T76:U76"/>
    <mergeCell ref="T65:U65"/>
    <mergeCell ref="V65:W65"/>
    <mergeCell ref="V58:W58"/>
    <mergeCell ref="V59:W59"/>
    <mergeCell ref="B55:C55"/>
    <mergeCell ref="B58:C58"/>
    <mergeCell ref="D58:K58"/>
    <mergeCell ref="L58:Q58"/>
    <mergeCell ref="T63:U63"/>
    <mergeCell ref="R63:S63"/>
    <mergeCell ref="D61:K61"/>
    <mergeCell ref="B63:C63"/>
    <mergeCell ref="D63:K63"/>
    <mergeCell ref="T58:U58"/>
    <mergeCell ref="B57:C57"/>
    <mergeCell ref="D57:K57"/>
    <mergeCell ref="L57:Q57"/>
    <mergeCell ref="R57:S57"/>
    <mergeCell ref="B56:C56"/>
    <mergeCell ref="D56:K56"/>
    <mergeCell ref="L56:Q56"/>
    <mergeCell ref="R56:S56"/>
    <mergeCell ref="T56:U56"/>
    <mergeCell ref="T57:U57"/>
    <mergeCell ref="V74:W74"/>
    <mergeCell ref="V73:W73"/>
    <mergeCell ref="V72:W72"/>
    <mergeCell ref="V64:W64"/>
    <mergeCell ref="B69:X69"/>
    <mergeCell ref="B71:C71"/>
    <mergeCell ref="V71:W71"/>
    <mergeCell ref="B114:C114"/>
    <mergeCell ref="B108:C108"/>
    <mergeCell ref="L115:Q115"/>
    <mergeCell ref="B111:C111"/>
    <mergeCell ref="B115:C115"/>
    <mergeCell ref="D115:K115"/>
    <mergeCell ref="B113:C113"/>
    <mergeCell ref="D113:K113"/>
    <mergeCell ref="L111:Q111"/>
    <mergeCell ref="L108:Q108"/>
    <mergeCell ref="R115:S115"/>
    <mergeCell ref="L62:Q62"/>
    <mergeCell ref="R62:S62"/>
    <mergeCell ref="L79:Q79"/>
    <mergeCell ref="R83:S83"/>
    <mergeCell ref="L63:Q63"/>
    <mergeCell ref="L110:Q110"/>
    <mergeCell ref="R110:S110"/>
    <mergeCell ref="R108:S108"/>
    <mergeCell ref="R109:S109"/>
    <mergeCell ref="B110:C110"/>
    <mergeCell ref="T105:U105"/>
    <mergeCell ref="V105:W105"/>
    <mergeCell ref="V106:W106"/>
    <mergeCell ref="L107:Q107"/>
    <mergeCell ref="R107:S107"/>
    <mergeCell ref="T107:U107"/>
    <mergeCell ref="V107:W107"/>
    <mergeCell ref="R106:S106"/>
    <mergeCell ref="D110:K110"/>
    <mergeCell ref="D111:K111"/>
    <mergeCell ref="V108:W108"/>
    <mergeCell ref="V110:W110"/>
    <mergeCell ref="D108:K108"/>
    <mergeCell ref="D106:K106"/>
    <mergeCell ref="L106:Q106"/>
    <mergeCell ref="D107:K107"/>
    <mergeCell ref="V111:W111"/>
    <mergeCell ref="T110:U110"/>
    <mergeCell ref="T111:U111"/>
    <mergeCell ref="V101:W101"/>
    <mergeCell ref="V102:W102"/>
    <mergeCell ref="B103:C103"/>
    <mergeCell ref="D103:K103"/>
    <mergeCell ref="L103:Q103"/>
    <mergeCell ref="V109:W109"/>
    <mergeCell ref="B107:C107"/>
    <mergeCell ref="T102:U102"/>
    <mergeCell ref="T104:U104"/>
    <mergeCell ref="R104:S104"/>
    <mergeCell ref="B104:C104"/>
    <mergeCell ref="D104:K104"/>
    <mergeCell ref="L104:Q104"/>
    <mergeCell ref="B109:C109"/>
    <mergeCell ref="D109:K109"/>
    <mergeCell ref="L109:Q109"/>
    <mergeCell ref="B106:C106"/>
    <mergeCell ref="B105:C105"/>
    <mergeCell ref="D105:K105"/>
    <mergeCell ref="L105:Q105"/>
    <mergeCell ref="V104:W104"/>
    <mergeCell ref="B100:C100"/>
    <mergeCell ref="D100:K100"/>
    <mergeCell ref="B101:C101"/>
    <mergeCell ref="D101:K101"/>
    <mergeCell ref="L101:Q101"/>
    <mergeCell ref="R101:S101"/>
    <mergeCell ref="R103:S103"/>
    <mergeCell ref="T103:U103"/>
    <mergeCell ref="V103:W103"/>
    <mergeCell ref="B96:C96"/>
    <mergeCell ref="D96:K96"/>
    <mergeCell ref="L96:Q96"/>
    <mergeCell ref="D98:K98"/>
    <mergeCell ref="L98:Q98"/>
    <mergeCell ref="B98:C98"/>
    <mergeCell ref="B102:C102"/>
    <mergeCell ref="T101:U101"/>
    <mergeCell ref="D102:K102"/>
    <mergeCell ref="L102:Q102"/>
    <mergeCell ref="L100:Q100"/>
    <mergeCell ref="B99:C99"/>
    <mergeCell ref="D99:K99"/>
    <mergeCell ref="L99:Q99"/>
    <mergeCell ref="R96:S96"/>
    <mergeCell ref="R99:S99"/>
    <mergeCell ref="R100:S100"/>
    <mergeCell ref="T100:U100"/>
    <mergeCell ref="R102:S102"/>
    <mergeCell ref="T99:U99"/>
    <mergeCell ref="T98:U98"/>
    <mergeCell ref="B94:C94"/>
    <mergeCell ref="V100:W100"/>
    <mergeCell ref="V99:W99"/>
    <mergeCell ref="V96:W96"/>
    <mergeCell ref="B97:C97"/>
    <mergeCell ref="D97:K97"/>
    <mergeCell ref="L97:Q97"/>
    <mergeCell ref="R97:S97"/>
    <mergeCell ref="T97:U97"/>
    <mergeCell ref="V97:W97"/>
    <mergeCell ref="B95:C95"/>
    <mergeCell ref="D95:K95"/>
    <mergeCell ref="L95:Q95"/>
    <mergeCell ref="R95:S95"/>
    <mergeCell ref="T95:U95"/>
    <mergeCell ref="V95:W95"/>
    <mergeCell ref="B92:C92"/>
    <mergeCell ref="D92:K92"/>
    <mergeCell ref="V98:W98"/>
    <mergeCell ref="R98:S98"/>
    <mergeCell ref="D94:K94"/>
    <mergeCell ref="L94:Q94"/>
    <mergeCell ref="R94:S94"/>
    <mergeCell ref="T94:U94"/>
    <mergeCell ref="T96:U96"/>
    <mergeCell ref="V94:W94"/>
    <mergeCell ref="B93:C93"/>
    <mergeCell ref="D93:K93"/>
    <mergeCell ref="L93:Q93"/>
    <mergeCell ref="R93:S93"/>
    <mergeCell ref="T93:U93"/>
    <mergeCell ref="V93:W93"/>
    <mergeCell ref="L92:Q92"/>
    <mergeCell ref="R92:S92"/>
    <mergeCell ref="T92:U92"/>
    <mergeCell ref="V91:W91"/>
    <mergeCell ref="R89:S89"/>
    <mergeCell ref="V92:W92"/>
    <mergeCell ref="B91:C91"/>
    <mergeCell ref="D91:K91"/>
    <mergeCell ref="L91:Q91"/>
    <mergeCell ref="B90:C90"/>
    <mergeCell ref="D90:K90"/>
    <mergeCell ref="L90:Q90"/>
    <mergeCell ref="T91:U91"/>
    <mergeCell ref="R91:S91"/>
    <mergeCell ref="V77:W77"/>
    <mergeCell ref="V83:W83"/>
    <mergeCell ref="V81:W81"/>
    <mergeCell ref="T77:U77"/>
    <mergeCell ref="T90:U90"/>
    <mergeCell ref="R90:S90"/>
    <mergeCell ref="R78:S78"/>
    <mergeCell ref="T84:U84"/>
    <mergeCell ref="B83:C83"/>
    <mergeCell ref="D83:K83"/>
    <mergeCell ref="L83:Q83"/>
    <mergeCell ref="B82:C82"/>
    <mergeCell ref="D82:K82"/>
    <mergeCell ref="V90:W90"/>
    <mergeCell ref="B80:C80"/>
    <mergeCell ref="V89:W89"/>
    <mergeCell ref="B87:X87"/>
    <mergeCell ref="D84:K84"/>
    <mergeCell ref="B85:C85"/>
    <mergeCell ref="B84:C84"/>
    <mergeCell ref="V84:W84"/>
    <mergeCell ref="V85:W85"/>
    <mergeCell ref="B89:C89"/>
    <mergeCell ref="D89:K89"/>
    <mergeCell ref="L89:Q89"/>
    <mergeCell ref="T83:U83"/>
    <mergeCell ref="D85:K85"/>
    <mergeCell ref="L85:Q85"/>
    <mergeCell ref="R85:S85"/>
    <mergeCell ref="T85:U85"/>
    <mergeCell ref="T89:U89"/>
    <mergeCell ref="B79:C79"/>
    <mergeCell ref="V79:W79"/>
    <mergeCell ref="D79:K79"/>
    <mergeCell ref="R79:S79"/>
    <mergeCell ref="T79:U79"/>
    <mergeCell ref="T81:U81"/>
    <mergeCell ref="B81:C81"/>
    <mergeCell ref="L80:Q80"/>
    <mergeCell ref="R80:S80"/>
    <mergeCell ref="T80:U80"/>
    <mergeCell ref="D77:K77"/>
    <mergeCell ref="L77:Q77"/>
    <mergeCell ref="R77:S77"/>
    <mergeCell ref="L81:Q81"/>
    <mergeCell ref="R81:S81"/>
    <mergeCell ref="L82:W82"/>
    <mergeCell ref="V80:W80"/>
    <mergeCell ref="D75:K75"/>
    <mergeCell ref="D81:K81"/>
    <mergeCell ref="B78:C78"/>
    <mergeCell ref="D78:K78"/>
    <mergeCell ref="L78:Q78"/>
    <mergeCell ref="B76:C76"/>
    <mergeCell ref="D76:K76"/>
    <mergeCell ref="L76:Q76"/>
    <mergeCell ref="D80:K80"/>
    <mergeCell ref="B77:C77"/>
    <mergeCell ref="R72:S72"/>
    <mergeCell ref="R76:S76"/>
    <mergeCell ref="T75:U75"/>
    <mergeCell ref="V75:W75"/>
    <mergeCell ref="B74:C74"/>
    <mergeCell ref="D74:K74"/>
    <mergeCell ref="L74:Q74"/>
    <mergeCell ref="R74:S74"/>
    <mergeCell ref="T74:U74"/>
    <mergeCell ref="B75:C75"/>
    <mergeCell ref="R66:W66"/>
    <mergeCell ref="L75:Q75"/>
    <mergeCell ref="R75:S75"/>
    <mergeCell ref="T73:U73"/>
    <mergeCell ref="D71:K71"/>
    <mergeCell ref="L71:Q71"/>
    <mergeCell ref="R71:S71"/>
    <mergeCell ref="T71:U71"/>
    <mergeCell ref="D72:K72"/>
    <mergeCell ref="L72:Q72"/>
    <mergeCell ref="D64:K64"/>
    <mergeCell ref="B66:C66"/>
    <mergeCell ref="D66:K66"/>
    <mergeCell ref="T72:U72"/>
    <mergeCell ref="B73:C73"/>
    <mergeCell ref="D73:K73"/>
    <mergeCell ref="L73:Q73"/>
    <mergeCell ref="R73:S73"/>
    <mergeCell ref="B72:C72"/>
    <mergeCell ref="L66:Q66"/>
    <mergeCell ref="T61:U61"/>
    <mergeCell ref="B65:C65"/>
    <mergeCell ref="D65:K65"/>
    <mergeCell ref="L65:Q65"/>
    <mergeCell ref="V62:W62"/>
    <mergeCell ref="B62:C62"/>
    <mergeCell ref="D62:K62"/>
    <mergeCell ref="T64:U64"/>
    <mergeCell ref="R65:S65"/>
    <mergeCell ref="B64:C64"/>
    <mergeCell ref="B59:C59"/>
    <mergeCell ref="D59:K59"/>
    <mergeCell ref="L59:Q59"/>
    <mergeCell ref="R59:S59"/>
    <mergeCell ref="B61:C61"/>
    <mergeCell ref="T62:U62"/>
    <mergeCell ref="B60:C60"/>
    <mergeCell ref="D60:K60"/>
    <mergeCell ref="R60:S60"/>
    <mergeCell ref="L60:Q60"/>
    <mergeCell ref="D55:K55"/>
    <mergeCell ref="L55:Q55"/>
    <mergeCell ref="R55:S55"/>
    <mergeCell ref="T55:U55"/>
    <mergeCell ref="L64:Q64"/>
    <mergeCell ref="R64:S64"/>
    <mergeCell ref="T59:U59"/>
    <mergeCell ref="T60:U60"/>
    <mergeCell ref="L61:Q61"/>
    <mergeCell ref="R61:S61"/>
    <mergeCell ref="B53:C53"/>
    <mergeCell ref="D53:K53"/>
    <mergeCell ref="L53:Q53"/>
    <mergeCell ref="R53:S53"/>
    <mergeCell ref="V55:W55"/>
    <mergeCell ref="B54:C54"/>
    <mergeCell ref="D54:K54"/>
    <mergeCell ref="L54:Q54"/>
    <mergeCell ref="R54:S54"/>
    <mergeCell ref="T54:U54"/>
    <mergeCell ref="T53:U53"/>
    <mergeCell ref="L51:Q51"/>
    <mergeCell ref="R51:S51"/>
    <mergeCell ref="V53:W53"/>
    <mergeCell ref="T52:U52"/>
    <mergeCell ref="V52:W52"/>
    <mergeCell ref="T51:U51"/>
    <mergeCell ref="V51:W51"/>
    <mergeCell ref="D43:K43"/>
    <mergeCell ref="B42:C42"/>
    <mergeCell ref="B52:C52"/>
    <mergeCell ref="D52:K52"/>
    <mergeCell ref="L52:Q52"/>
    <mergeCell ref="R52:S52"/>
    <mergeCell ref="B49:C49"/>
    <mergeCell ref="D49:K49"/>
    <mergeCell ref="B38:C38"/>
    <mergeCell ref="D38:K38"/>
    <mergeCell ref="B51:C51"/>
    <mergeCell ref="D51:K51"/>
    <mergeCell ref="B50:C50"/>
    <mergeCell ref="D50:K50"/>
    <mergeCell ref="B44:C44"/>
    <mergeCell ref="D44:K44"/>
    <mergeCell ref="B41:C41"/>
    <mergeCell ref="D41:K41"/>
    <mergeCell ref="L50:Q50"/>
    <mergeCell ref="R50:S50"/>
    <mergeCell ref="T50:U50"/>
    <mergeCell ref="L41:Q41"/>
    <mergeCell ref="L43:Q43"/>
    <mergeCell ref="L44:Q44"/>
    <mergeCell ref="R43:S43"/>
    <mergeCell ref="B47:X47"/>
    <mergeCell ref="T49:U49"/>
    <mergeCell ref="V36:W36"/>
    <mergeCell ref="T39:U39"/>
    <mergeCell ref="V39:W39"/>
    <mergeCell ref="T37:U37"/>
    <mergeCell ref="V37:W37"/>
    <mergeCell ref="T36:U36"/>
    <mergeCell ref="B37:C37"/>
    <mergeCell ref="D37:K37"/>
    <mergeCell ref="L37:Q37"/>
    <mergeCell ref="R37:S37"/>
    <mergeCell ref="L49:Q49"/>
    <mergeCell ref="R49:S49"/>
    <mergeCell ref="R39:S39"/>
    <mergeCell ref="D42:K42"/>
    <mergeCell ref="L42:Q42"/>
    <mergeCell ref="B43:C43"/>
    <mergeCell ref="T43:U43"/>
    <mergeCell ref="V43:W43"/>
    <mergeCell ref="R42:W42"/>
    <mergeCell ref="L38:Q38"/>
    <mergeCell ref="R41:S41"/>
    <mergeCell ref="T41:U41"/>
    <mergeCell ref="V41:W41"/>
    <mergeCell ref="T38:U38"/>
    <mergeCell ref="V38:W38"/>
    <mergeCell ref="V35:W35"/>
    <mergeCell ref="R35:S35"/>
    <mergeCell ref="B39:C39"/>
    <mergeCell ref="D39:K39"/>
    <mergeCell ref="L39:Q39"/>
    <mergeCell ref="R38:S38"/>
    <mergeCell ref="B36:C36"/>
    <mergeCell ref="D36:K36"/>
    <mergeCell ref="L36:Q36"/>
    <mergeCell ref="R36:S36"/>
    <mergeCell ref="B34:C34"/>
    <mergeCell ref="L35:Q35"/>
    <mergeCell ref="V33:W33"/>
    <mergeCell ref="B40:C40"/>
    <mergeCell ref="D40:K40"/>
    <mergeCell ref="L40:Q40"/>
    <mergeCell ref="R40:S40"/>
    <mergeCell ref="T40:W40"/>
    <mergeCell ref="B35:C35"/>
    <mergeCell ref="D35:K35"/>
    <mergeCell ref="L32:Q32"/>
    <mergeCell ref="R32:S32"/>
    <mergeCell ref="T35:U35"/>
    <mergeCell ref="T34:U34"/>
    <mergeCell ref="V34:W34"/>
    <mergeCell ref="B33:C33"/>
    <mergeCell ref="D33:K33"/>
    <mergeCell ref="L33:Q33"/>
    <mergeCell ref="R33:S33"/>
    <mergeCell ref="T33:U33"/>
    <mergeCell ref="V30:W30"/>
    <mergeCell ref="B29:C29"/>
    <mergeCell ref="D29:K29"/>
    <mergeCell ref="T32:U32"/>
    <mergeCell ref="V32:W32"/>
    <mergeCell ref="D34:K34"/>
    <mergeCell ref="L34:Q34"/>
    <mergeCell ref="R34:S34"/>
    <mergeCell ref="B32:C32"/>
    <mergeCell ref="D32:K32"/>
    <mergeCell ref="R29:S29"/>
    <mergeCell ref="T29:U29"/>
    <mergeCell ref="V31:W31"/>
    <mergeCell ref="B31:C31"/>
    <mergeCell ref="V29:W29"/>
    <mergeCell ref="B30:C30"/>
    <mergeCell ref="D30:K30"/>
    <mergeCell ref="L30:Q30"/>
    <mergeCell ref="R30:S30"/>
    <mergeCell ref="T30:U30"/>
    <mergeCell ref="R28:S28"/>
    <mergeCell ref="D31:K31"/>
    <mergeCell ref="L31:Q31"/>
    <mergeCell ref="R31:S31"/>
    <mergeCell ref="V27:W27"/>
    <mergeCell ref="T28:U28"/>
    <mergeCell ref="V28:W28"/>
    <mergeCell ref="R27:S27"/>
    <mergeCell ref="T27:U27"/>
    <mergeCell ref="T31:U31"/>
    <mergeCell ref="B27:C27"/>
    <mergeCell ref="L29:Q29"/>
    <mergeCell ref="D27:K27"/>
    <mergeCell ref="L27:Q27"/>
    <mergeCell ref="B28:C28"/>
    <mergeCell ref="D28:K28"/>
    <mergeCell ref="L28:Q28"/>
    <mergeCell ref="V24:W24"/>
    <mergeCell ref="R24:S24"/>
    <mergeCell ref="V25:W25"/>
    <mergeCell ref="B26:C26"/>
    <mergeCell ref="D26:K26"/>
    <mergeCell ref="L26:Q26"/>
    <mergeCell ref="R26:S26"/>
    <mergeCell ref="T26:U26"/>
    <mergeCell ref="V26:W26"/>
    <mergeCell ref="B25:C25"/>
    <mergeCell ref="B24:C24"/>
    <mergeCell ref="D24:K24"/>
    <mergeCell ref="L24:Q24"/>
    <mergeCell ref="R25:S25"/>
    <mergeCell ref="T25:U25"/>
    <mergeCell ref="T24:U24"/>
    <mergeCell ref="D25:K25"/>
    <mergeCell ref="L25:Q25"/>
    <mergeCell ref="V23:W23"/>
    <mergeCell ref="B18:C18"/>
    <mergeCell ref="D18:K18"/>
    <mergeCell ref="L18:Q18"/>
    <mergeCell ref="R18:S18"/>
    <mergeCell ref="B23:C23"/>
    <mergeCell ref="D23:K23"/>
    <mergeCell ref="L23:Q23"/>
    <mergeCell ref="L20:Q20"/>
    <mergeCell ref="L19:Q19"/>
    <mergeCell ref="R19:S19"/>
    <mergeCell ref="V21:W21"/>
    <mergeCell ref="T22:U22"/>
    <mergeCell ref="V22:W22"/>
    <mergeCell ref="B22:C22"/>
    <mergeCell ref="D22:K22"/>
    <mergeCell ref="L22:Q22"/>
    <mergeCell ref="L21:Q21"/>
    <mergeCell ref="B21:C21"/>
    <mergeCell ref="T18:U18"/>
    <mergeCell ref="B20:C20"/>
    <mergeCell ref="D20:K20"/>
    <mergeCell ref="B19:C19"/>
    <mergeCell ref="D19:K19"/>
    <mergeCell ref="R22:S22"/>
    <mergeCell ref="T21:U21"/>
    <mergeCell ref="R23:S23"/>
    <mergeCell ref="T23:U23"/>
    <mergeCell ref="R21:S21"/>
    <mergeCell ref="D21:K21"/>
    <mergeCell ref="V18:W18"/>
    <mergeCell ref="R20:S20"/>
    <mergeCell ref="L17:Q17"/>
    <mergeCell ref="R17:S17"/>
    <mergeCell ref="T17:U17"/>
    <mergeCell ref="V19:W19"/>
    <mergeCell ref="V17:W17"/>
    <mergeCell ref="T20:U20"/>
    <mergeCell ref="V20:W20"/>
    <mergeCell ref="T19:U19"/>
    <mergeCell ref="V15:W15"/>
    <mergeCell ref="T14:W14"/>
    <mergeCell ref="B14:C14"/>
    <mergeCell ref="V16:W16"/>
    <mergeCell ref="D16:K16"/>
    <mergeCell ref="V13:W13"/>
    <mergeCell ref="R14:S14"/>
    <mergeCell ref="R15:S15"/>
    <mergeCell ref="T15:U15"/>
    <mergeCell ref="B17:C17"/>
    <mergeCell ref="D17:K17"/>
    <mergeCell ref="B13:C13"/>
    <mergeCell ref="D13:K13"/>
    <mergeCell ref="D14:K14"/>
    <mergeCell ref="B15:C15"/>
    <mergeCell ref="D15:K15"/>
    <mergeCell ref="B16:C16"/>
    <mergeCell ref="L13:Q13"/>
    <mergeCell ref="R13:S13"/>
    <mergeCell ref="T13:U13"/>
    <mergeCell ref="T16:U16"/>
    <mergeCell ref="L16:Q16"/>
    <mergeCell ref="R16:S16"/>
    <mergeCell ref="L14:Q14"/>
    <mergeCell ref="L15:Q15"/>
    <mergeCell ref="P1:R1"/>
    <mergeCell ref="J2:V2"/>
    <mergeCell ref="M3:T3"/>
    <mergeCell ref="A6:Y6"/>
    <mergeCell ref="T11:U11"/>
    <mergeCell ref="B12:C12"/>
    <mergeCell ref="D12:K12"/>
    <mergeCell ref="L12:Q12"/>
    <mergeCell ref="R12:S12"/>
    <mergeCell ref="T12:U12"/>
    <mergeCell ref="B9:X9"/>
    <mergeCell ref="V11:W11"/>
    <mergeCell ref="V12:W12"/>
    <mergeCell ref="B11:C11"/>
    <mergeCell ref="D11:K11"/>
    <mergeCell ref="L11:Q11"/>
    <mergeCell ref="R11:S11"/>
  </mergeCells>
  <phoneticPr fontId="0" type="noConversion"/>
  <pageMargins left="0.23622047244094491" right="0.23622047244094491" top="0.31496062992125984" bottom="0.51181102362204722" header="0.31496062992125984" footer="0.31496062992125984"/>
  <pageSetup paperSize="9" orientation="portrait" horizontalDpi="300" verticalDpi="300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Titulní list rozpočtu</vt:lpstr>
      <vt:lpstr>Rekapitulace</vt:lpstr>
      <vt:lpstr>Položky</vt:lpstr>
      <vt:lpstr>Položky!Print_Titles</vt:lpstr>
      <vt:lpstr>'Titulní list rozpočtu'!Print_Titles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Jirásek</dc:creator>
  <cp:lastModifiedBy>TauchmanMiroslav</cp:lastModifiedBy>
  <cp:lastPrinted>2015-07-01T08:39:35Z</cp:lastPrinted>
  <dcterms:created xsi:type="dcterms:W3CDTF">2015-06-26T10:30:13Z</dcterms:created>
  <dcterms:modified xsi:type="dcterms:W3CDTF">2018-01-16T08:18:38Z</dcterms:modified>
</cp:coreProperties>
</file>